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3842D1DB-43A6-4F20-8A89-E79370545E4B}" xr6:coauthVersionLast="47" xr6:coauthVersionMax="47" xr10:uidLastSave="{00000000-0000-0000-0000-000000000000}"/>
  <bookViews>
    <workbookView xWindow="32055" yWindow="2745" windowWidth="21600" windowHeight="11295" tabRatio="632" firstSheet="52" activeTab="56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Standing Facilities" sheetId="12" r:id="rId58"/>
    <sheet name="Exceed Reserves" sheetId="2" r:id="rId59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57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5" i="151" l="1"/>
  <c r="D28" i="151" l="1"/>
  <c r="Q22" i="151" l="1"/>
  <c r="Y21" i="151" l="1"/>
  <c r="Q20" i="151"/>
  <c r="D21" i="151"/>
  <c r="Q19" i="151"/>
  <c r="Q15" i="151" l="1"/>
  <c r="Q14" i="151"/>
  <c r="D14" i="151" l="1"/>
  <c r="Q12" i="151"/>
  <c r="Q9" i="151"/>
  <c r="Q7" i="151"/>
  <c r="N7" i="151"/>
  <c r="E251" i="2"/>
  <c r="D251" i="2"/>
  <c r="D7" i="151"/>
  <c r="G61" i="151" l="1"/>
  <c r="G60" i="151"/>
  <c r="K55" i="151"/>
  <c r="N55" i="151" s="1"/>
  <c r="G55" i="151"/>
  <c r="C55" i="151"/>
  <c r="K54" i="151"/>
  <c r="G54" i="151"/>
  <c r="N54" i="151" s="1"/>
  <c r="C54" i="151"/>
  <c r="C53" i="151"/>
  <c r="C52" i="151"/>
  <c r="K51" i="151"/>
  <c r="G51" i="151"/>
  <c r="N51" i="151" s="1"/>
  <c r="C51" i="151"/>
  <c r="K50" i="151"/>
  <c r="N50" i="151" s="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N47" i="151" s="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C7" i="151"/>
  <c r="N33" i="151" l="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Z47" i="151" l="1"/>
  <c r="D35" i="127"/>
  <c r="D28" i="127" l="1"/>
  <c r="D22" i="127" l="1"/>
  <c r="D14" i="127" l="1"/>
  <c r="E227" i="2" l="1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G7" i="122" l="1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S7" i="151" s="1"/>
  <c r="R7" i="151" s="1"/>
  <c r="Q8" i="151"/>
  <c r="P55" i="150"/>
  <c r="O55" i="150" s="1"/>
  <c r="R55" i="150"/>
  <c r="P7" i="151" l="1"/>
  <c r="O7" i="151" s="1"/>
  <c r="S8" i="151"/>
  <c r="R8" i="151" s="1"/>
  <c r="P8" i="151"/>
  <c r="O8" i="151" s="1"/>
  <c r="P9" i="151" l="1"/>
  <c r="O9" i="151" s="1"/>
  <c r="Q10" i="151"/>
  <c r="S10" i="151" s="1"/>
  <c r="R10" i="151" s="1"/>
  <c r="S9" i="151"/>
  <c r="R9" i="151" s="1"/>
  <c r="P10" i="151" l="1"/>
  <c r="O10" i="151" s="1"/>
  <c r="Q11" i="151"/>
  <c r="P11" i="151" l="1"/>
  <c r="O11" i="151" s="1"/>
  <c r="S11" i="151"/>
  <c r="R11" i="151" s="1"/>
  <c r="S12" i="151" l="1"/>
  <c r="R12" i="151" s="1"/>
  <c r="P12" i="151"/>
  <c r="O12" i="151" s="1"/>
  <c r="Q13" i="151"/>
  <c r="S14" i="151" l="1"/>
  <c r="R14" i="151" s="1"/>
  <c r="P13" i="151"/>
  <c r="O13" i="151" s="1"/>
  <c r="S13" i="151"/>
  <c r="R13" i="151" s="1"/>
  <c r="P14" i="151" l="1"/>
  <c r="O14" i="151" s="1"/>
  <c r="P15" i="151" l="1"/>
  <c r="O15" i="151" s="1"/>
  <c r="Q16" i="151"/>
  <c r="S15" i="151"/>
  <c r="R15" i="151" s="1"/>
  <c r="S16" i="151" l="1"/>
  <c r="R16" i="151" s="1"/>
  <c r="P16" i="151"/>
  <c r="O16" i="151" s="1"/>
  <c r="Q17" i="151"/>
  <c r="Q18" i="151" l="1"/>
  <c r="P17" i="151"/>
  <c r="O17" i="151" s="1"/>
  <c r="S17" i="151"/>
  <c r="R17" i="151" s="1"/>
  <c r="P18" i="151" l="1"/>
  <c r="O18" i="151" s="1"/>
  <c r="S18" i="151"/>
  <c r="R18" i="151" s="1"/>
  <c r="P19" i="151" l="1"/>
  <c r="O19" i="151" s="1"/>
  <c r="S19" i="151"/>
  <c r="R19" i="151" s="1"/>
  <c r="Q21" i="151" l="1"/>
  <c r="P20" i="151"/>
  <c r="O20" i="151" s="1"/>
  <c r="S20" i="151"/>
  <c r="R20" i="151" s="1"/>
  <c r="P21" i="151" l="1"/>
  <c r="O21" i="151" s="1"/>
  <c r="S21" i="151"/>
  <c r="R21" i="151" s="1"/>
  <c r="Q23" i="151" l="1"/>
  <c r="P22" i="151"/>
  <c r="O22" i="151" s="1"/>
  <c r="S22" i="151"/>
  <c r="R22" i="151" s="1"/>
  <c r="P23" i="151" l="1"/>
  <c r="O23" i="151" s="1"/>
  <c r="Q24" i="151"/>
  <c r="S23" i="151"/>
  <c r="R23" i="151" s="1"/>
  <c r="Q25" i="151" l="1"/>
  <c r="P24" i="151"/>
  <c r="O24" i="151" s="1"/>
  <c r="S24" i="151"/>
  <c r="R24" i="151" s="1"/>
  <c r="P25" i="151" l="1"/>
  <c r="O25" i="151" s="1"/>
  <c r="Q26" i="151"/>
  <c r="S25" i="151"/>
  <c r="R25" i="151" s="1"/>
  <c r="Q27" i="151" l="1"/>
  <c r="P26" i="151"/>
  <c r="O26" i="151" s="1"/>
  <c r="S26" i="151"/>
  <c r="R26" i="151" s="1"/>
  <c r="Q28" i="151" l="1"/>
  <c r="P27" i="151"/>
  <c r="O27" i="151" s="1"/>
  <c r="S27" i="151"/>
  <c r="R27" i="151" s="1"/>
  <c r="P28" i="151" l="1"/>
  <c r="O28" i="151" s="1"/>
  <c r="Q29" i="151"/>
  <c r="S28" i="151"/>
  <c r="R28" i="151" s="1"/>
  <c r="P29" i="151" l="1"/>
  <c r="O29" i="151" s="1"/>
  <c r="Q30" i="151"/>
  <c r="S29" i="151"/>
  <c r="R29" i="151" s="1"/>
  <c r="P30" i="151" l="1"/>
  <c r="O30" i="151" s="1"/>
  <c r="Q31" i="151"/>
  <c r="S30" i="151"/>
  <c r="R30" i="151" s="1"/>
  <c r="Q32" i="151" l="1"/>
  <c r="P31" i="151"/>
  <c r="O31" i="151" s="1"/>
  <c r="S31" i="151"/>
  <c r="R31" i="151" s="1"/>
  <c r="P32" i="151" l="1"/>
  <c r="O32" i="151" s="1"/>
  <c r="Q33" i="151"/>
  <c r="S32" i="151"/>
  <c r="R32" i="151" s="1"/>
  <c r="Q34" i="151" l="1"/>
  <c r="P33" i="151"/>
  <c r="O33" i="151" s="1"/>
  <c r="S33" i="151"/>
  <c r="R33" i="151" s="1"/>
  <c r="P34" i="151" l="1"/>
  <c r="O34" i="151" s="1"/>
  <c r="Q35" i="151"/>
  <c r="S34" i="151"/>
  <c r="R34" i="151" s="1"/>
  <c r="P35" i="151" l="1"/>
  <c r="O35" i="151" s="1"/>
  <c r="Q36" i="151"/>
  <c r="S35" i="151"/>
  <c r="R35" i="151" s="1"/>
  <c r="P36" i="151" l="1"/>
  <c r="O36" i="151" s="1"/>
  <c r="Q37" i="151"/>
  <c r="S36" i="151"/>
  <c r="R36" i="151" s="1"/>
  <c r="Q38" i="151" l="1"/>
  <c r="P37" i="151"/>
  <c r="O37" i="151" s="1"/>
  <c r="S37" i="151"/>
  <c r="R37" i="151" s="1"/>
  <c r="P38" i="151" l="1"/>
  <c r="O38" i="151" s="1"/>
  <c r="Q39" i="151"/>
  <c r="S38" i="151"/>
  <c r="R38" i="151" s="1"/>
  <c r="P39" i="151" l="1"/>
  <c r="O39" i="151" s="1"/>
  <c r="Q40" i="151"/>
  <c r="S39" i="151"/>
  <c r="R39" i="151" s="1"/>
  <c r="Q41" i="151" l="1"/>
  <c r="P40" i="151"/>
  <c r="O40" i="151" s="1"/>
  <c r="S40" i="151"/>
  <c r="R40" i="151" s="1"/>
  <c r="P41" i="151" l="1"/>
  <c r="O41" i="151" s="1"/>
  <c r="Q42" i="151"/>
  <c r="S41" i="151"/>
  <c r="R41" i="151" s="1"/>
  <c r="Q43" i="151" l="1"/>
  <c r="P42" i="151"/>
  <c r="O42" i="151" s="1"/>
  <c r="S42" i="151"/>
  <c r="R42" i="151" s="1"/>
  <c r="Q44" i="151" l="1"/>
  <c r="P43" i="151"/>
  <c r="O43" i="151" s="1"/>
  <c r="S43" i="151"/>
  <c r="R43" i="151" s="1"/>
  <c r="P44" i="151" l="1"/>
  <c r="O44" i="151" s="1"/>
  <c r="Q45" i="151"/>
  <c r="S44" i="151"/>
  <c r="R44" i="151" s="1"/>
  <c r="Q46" i="151" l="1"/>
  <c r="P45" i="151"/>
  <c r="O45" i="151" s="1"/>
  <c r="S45" i="151"/>
  <c r="R45" i="151" s="1"/>
  <c r="P46" i="151" l="1"/>
  <c r="O46" i="151" s="1"/>
  <c r="Q47" i="151"/>
  <c r="S46" i="151"/>
  <c r="R46" i="151" s="1"/>
  <c r="Q48" i="151" l="1"/>
  <c r="P47" i="151"/>
  <c r="O47" i="151" s="1"/>
  <c r="S47" i="151"/>
  <c r="R47" i="151" s="1"/>
  <c r="Q49" i="151" l="1"/>
  <c r="P48" i="151"/>
  <c r="O48" i="151" s="1"/>
  <c r="S48" i="151"/>
  <c r="R48" i="151" s="1"/>
  <c r="P49" i="151" l="1"/>
  <c r="O49" i="151" s="1"/>
  <c r="Q50" i="151"/>
  <c r="S49" i="151"/>
  <c r="R49" i="151" s="1"/>
  <c r="P50" i="151" l="1"/>
  <c r="O50" i="151" s="1"/>
  <c r="Q51" i="151"/>
  <c r="S50" i="151"/>
  <c r="R50" i="151" s="1"/>
  <c r="Q52" i="151" l="1"/>
  <c r="P51" i="151"/>
  <c r="O51" i="151" s="1"/>
  <c r="S51" i="151"/>
  <c r="R51" i="151" s="1"/>
  <c r="Q53" i="151" l="1"/>
  <c r="P52" i="151"/>
  <c r="O52" i="151" s="1"/>
  <c r="S52" i="151"/>
  <c r="R52" i="151" s="1"/>
  <c r="P53" i="151" l="1"/>
  <c r="O53" i="151" s="1"/>
  <c r="Q54" i="151"/>
  <c r="S53" i="151"/>
  <c r="R53" i="151" s="1"/>
  <c r="P54" i="151" l="1"/>
  <c r="O54" i="151" s="1"/>
  <c r="Q55" i="151"/>
  <c r="S54" i="151"/>
  <c r="R54" i="151" s="1"/>
  <c r="P55" i="151" l="1"/>
  <c r="O55" i="151" s="1"/>
  <c r="S55" i="151"/>
  <c r="R55" i="151" s="1"/>
</calcChain>
</file>

<file path=xl/sharedStrings.xml><?xml version="1.0" encoding="utf-8"?>
<sst xmlns="http://schemas.openxmlformats.org/spreadsheetml/2006/main" count="2157" uniqueCount="403">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</sst>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32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5" Type="http://schemas.openxmlformats.org/officeDocument/2006/relationships/worksheet" Target="worksheets/sheet5.xml"/><Relationship Id="rId61" Type="http://schemas.openxmlformats.org/officeDocument/2006/relationships/styles" Target="styles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Reserves'!$A$229:$A$251</c:f>
              <c:strCache>
                <c:ptCount val="23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</c:strCache>
            </c:strRef>
          </c:cat>
          <c:val>
            <c:numRef>
              <c:f>'Exceed Reserves'!$D$229:$D$251</c:f>
              <c:numCache>
                <c:formatCode>#,##0</c:formatCode>
                <c:ptCount val="23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Reserves'!$A$230:$A$251</c:f>
              <c:strCache>
                <c:ptCount val="22"/>
                <c:pt idx="0">
                  <c:v>21/12/22 -07/02/23</c:v>
                </c:pt>
                <c:pt idx="1">
                  <c:v>08/02/23 - 21/03/23</c:v>
                </c:pt>
                <c:pt idx="2">
                  <c:v>22/03/23 - 09/05/23</c:v>
                </c:pt>
                <c:pt idx="3">
                  <c:v>10/05/23 - 20/06/23</c:v>
                </c:pt>
                <c:pt idx="4">
                  <c:v>21/06/23-01/08/23</c:v>
                </c:pt>
                <c:pt idx="5">
                  <c:v>02/08/23-19/09/23</c:v>
                </c:pt>
                <c:pt idx="6">
                  <c:v>20/09/23-31/10/23</c:v>
                </c:pt>
                <c:pt idx="7">
                  <c:v>01/11/23-19/12/23</c:v>
                </c:pt>
                <c:pt idx="8">
                  <c:v>20/12/23-30/01/24</c:v>
                </c:pt>
                <c:pt idx="9">
                  <c:v>31/01/24-12/03/24</c:v>
                </c:pt>
                <c:pt idx="10">
                  <c:v>13/03/24-16/04/24</c:v>
                </c:pt>
                <c:pt idx="11">
                  <c:v>17/04/24 -11/06/24</c:v>
                </c:pt>
                <c:pt idx="12">
                  <c:v>12/06/24-23/07/24</c:v>
                </c:pt>
                <c:pt idx="13">
                  <c:v>24/07/24-17/09/24</c:v>
                </c:pt>
                <c:pt idx="14">
                  <c:v>18/09/24-22/10/24</c:v>
                </c:pt>
                <c:pt idx="15">
                  <c:v>23/10/24 -17/12/24</c:v>
                </c:pt>
                <c:pt idx="16">
                  <c:v>18/12/24 -04/02/25</c:v>
                </c:pt>
                <c:pt idx="17">
                  <c:v>05/02/25-11/03/25</c:v>
                </c:pt>
                <c:pt idx="18">
                  <c:v>12/03/25-22/04/25</c:v>
                </c:pt>
                <c:pt idx="19">
                  <c:v>23/04/25-10/06/25</c:v>
                </c:pt>
                <c:pt idx="20">
                  <c:v>11/06/25- 29/07/25</c:v>
                </c:pt>
                <c:pt idx="21">
                  <c:v>30/07/25-16/09/25</c:v>
                </c:pt>
              </c:strCache>
            </c:strRef>
          </c:cat>
          <c:val>
            <c:numRef>
              <c:f>'Exceed Reserves'!$E$230:$E$251</c:f>
              <c:numCache>
                <c:formatCode>_(* #,##0_);_(* \(#,##0\);_(* "-"??_);_(@_)</c:formatCode>
                <c:ptCount val="22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-2050</v>
      </c>
      <c r="J26" s="63">
        <v>200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-19500</v>
      </c>
      <c r="J27" s="63">
        <v>200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1500</v>
      </c>
      <c r="J33" s="25">
        <v>-500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-3208595.6666666665</v>
      </c>
      <c r="Y33" s="156">
        <f>Y32-K33-L33+1</f>
        <v>-3204436</v>
      </c>
      <c r="Z33" s="217">
        <f>AVERAGE(Y33:Y41)</f>
        <v>-3208494.777777778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-6400</v>
      </c>
      <c r="J34" s="25">
        <v>-500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2200</v>
      </c>
      <c r="J35" s="25">
        <v>-500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-14000</v>
      </c>
      <c r="J36" s="25">
        <v>-500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>
        <v>0</v>
      </c>
      <c r="F37" s="23">
        <v>-3559175</v>
      </c>
      <c r="G37" s="26">
        <f>D37+E37+F37-E36-F36</f>
        <v>-37474</v>
      </c>
      <c r="H37" s="132">
        <v>15300</v>
      </c>
      <c r="I37" s="25">
        <v>17200</v>
      </c>
      <c r="J37" s="25">
        <v>-500</v>
      </c>
      <c r="K37" s="170">
        <f t="shared" si="8"/>
        <v>32000</v>
      </c>
      <c r="L37" s="171">
        <v>49</v>
      </c>
      <c r="M37" s="153"/>
      <c r="N37" s="149">
        <f t="shared" si="9"/>
        <v>-5425</v>
      </c>
      <c r="O37" s="67">
        <f t="shared" si="2"/>
        <v>6228.6435483872829</v>
      </c>
      <c r="P37" s="7">
        <f t="shared" si="5"/>
        <v>193087.95000000577</v>
      </c>
      <c r="Q37" s="164">
        <f>Q36+N37</f>
        <v>162961.45000000019</v>
      </c>
      <c r="R37" s="29">
        <f t="shared" si="3"/>
        <v>103.80120544060338</v>
      </c>
      <c r="S37" s="5">
        <f>SUM($Q$7:$Q37)/T37+1</f>
        <v>170115.64354838728</v>
      </c>
      <c r="T37" s="18">
        <v>31</v>
      </c>
      <c r="U37" s="27"/>
      <c r="V37" s="137"/>
      <c r="W37" s="105">
        <v>-3217706</v>
      </c>
      <c r="X37" s="167"/>
      <c r="Y37" s="156">
        <f>Y36-K37-L37</f>
        <v>-3217706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6005.1062500001863</v>
      </c>
      <c r="P38" s="7">
        <f t="shared" si="5"/>
        <v>192163.40000000596</v>
      </c>
      <c r="Q38" s="164">
        <f t="shared" si="11"/>
        <v>162961.45000000019</v>
      </c>
      <c r="R38" s="29">
        <f t="shared" si="3"/>
        <v>103.66419721635782</v>
      </c>
      <c r="S38" s="5">
        <f>SUM($Q$7:$Q38)/T38</f>
        <v>169891.10625000019</v>
      </c>
      <c r="T38" s="18">
        <v>32</v>
      </c>
      <c r="U38" s="27"/>
      <c r="V38" s="137"/>
      <c r="W38" s="105">
        <v>-3217706</v>
      </c>
      <c r="X38" s="167"/>
      <c r="Y38" s="156">
        <f t="shared" si="7"/>
        <v>-3217706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5795.1166666668532</v>
      </c>
      <c r="P39" s="7">
        <f t="shared" si="5"/>
        <v>191238.85000000615</v>
      </c>
      <c r="Q39" s="164">
        <f t="shared" si="11"/>
        <v>162961.45000000019</v>
      </c>
      <c r="R39" s="29">
        <f t="shared" si="3"/>
        <v>103.53606572048059</v>
      </c>
      <c r="S39" s="5">
        <f>SUM($Q$7:$Q39)/T39</f>
        <v>169681.11666666684</v>
      </c>
      <c r="T39" s="18">
        <v>33</v>
      </c>
      <c r="U39" s="27"/>
      <c r="V39" s="137"/>
      <c r="W39" s="105">
        <v>-3217706</v>
      </c>
      <c r="X39" s="167"/>
      <c r="Y39" s="156">
        <f t="shared" si="7"/>
        <v>-3217706</v>
      </c>
      <c r="Z39" s="217"/>
      <c r="AD39" s="1"/>
      <c r="AE39" s="1"/>
    </row>
    <row r="40" spans="2:31">
      <c r="B40" s="116">
        <v>45264</v>
      </c>
      <c r="C40" s="14"/>
      <c r="D40" s="87"/>
      <c r="E40" s="87">
        <v>0</v>
      </c>
      <c r="F40" s="23">
        <v>-3561871</v>
      </c>
      <c r="G40" s="26">
        <f>D40+E40+F40-E37-F37</f>
        <v>-2696</v>
      </c>
      <c r="H40" s="132">
        <v>300</v>
      </c>
      <c r="I40" s="25">
        <v>-3200</v>
      </c>
      <c r="J40" s="25">
        <v>-900</v>
      </c>
      <c r="K40" s="170">
        <f t="shared" si="8"/>
        <v>-3800</v>
      </c>
      <c r="L40" s="171">
        <v>31</v>
      </c>
      <c r="M40" s="153"/>
      <c r="N40" s="149">
        <f t="shared" si="9"/>
        <v>-6465</v>
      </c>
      <c r="O40" s="67">
        <f t="shared" si="2"/>
        <v>5407.2735294119511</v>
      </c>
      <c r="P40" s="7">
        <f t="shared" si="5"/>
        <v>183847.30000000633</v>
      </c>
      <c r="Q40" s="164">
        <f>Q39+N40-2</f>
        <v>156494.45000000019</v>
      </c>
      <c r="R40" s="29">
        <f t="shared" si="3"/>
        <v>103.29880131885089</v>
      </c>
      <c r="S40" s="5">
        <f>SUM($Q$7:$Q40)/T40-1</f>
        <v>169292.27352941196</v>
      </c>
      <c r="T40" s="18">
        <v>34</v>
      </c>
      <c r="U40" s="138">
        <f>B40</f>
        <v>45264</v>
      </c>
      <c r="V40" s="131">
        <v>1358.6</v>
      </c>
      <c r="W40" s="105">
        <v>-3213935</v>
      </c>
      <c r="X40" s="167">
        <f>AVERAGE(W40:W48)</f>
        <v>-3226917.5555555555</v>
      </c>
      <c r="Y40" s="156">
        <f>Y39-K40-L40+2</f>
        <v>-3213935</v>
      </c>
      <c r="Z40" s="217">
        <f>AVERAGE(Y40:Y48)</f>
        <v>-3226917.6666666665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>
        <v>8</v>
      </c>
      <c r="F41" s="23">
        <v>-3571774</v>
      </c>
      <c r="G41" s="26">
        <f>D41+E41+F41-E40-F40</f>
        <v>-9895</v>
      </c>
      <c r="H41" s="132">
        <v>300</v>
      </c>
      <c r="I41" s="25">
        <v>8300</v>
      </c>
      <c r="J41" s="25">
        <v>-900</v>
      </c>
      <c r="K41" s="170">
        <f t="shared" si="8"/>
        <v>7700</v>
      </c>
      <c r="L41" s="171">
        <v>-28</v>
      </c>
      <c r="M41" s="153"/>
      <c r="N41" s="149">
        <f t="shared" si="9"/>
        <v>-2223</v>
      </c>
      <c r="O41" s="67">
        <f t="shared" si="2"/>
        <v>4978.1071428573296</v>
      </c>
      <c r="P41" s="7">
        <f t="shared" si="5"/>
        <v>174233.75000000652</v>
      </c>
      <c r="Q41" s="164">
        <f>Q40+N41+1</f>
        <v>154272.45000000019</v>
      </c>
      <c r="R41" s="29">
        <f t="shared" si="3"/>
        <v>103.0381528274882</v>
      </c>
      <c r="S41" s="5">
        <f>SUM($Q$7:$Q41)/T41+1</f>
        <v>168865.10714285733</v>
      </c>
      <c r="T41" s="18">
        <v>35</v>
      </c>
      <c r="U41" s="138">
        <f>B40+8</f>
        <v>45272</v>
      </c>
      <c r="V41" s="137"/>
      <c r="W41" s="105">
        <v>-3221606</v>
      </c>
      <c r="X41" s="167"/>
      <c r="Y41" s="156">
        <f>Y40-K41-L41+1</f>
        <v>-3221606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f>-8472+6508</f>
        <v>-1964</v>
      </c>
      <c r="E42" s="87">
        <v>0</v>
      </c>
      <c r="F42" s="23">
        <v>-3555503</v>
      </c>
      <c r="G42" s="26">
        <f>D42+E42+F42-E41-F41</f>
        <v>14299</v>
      </c>
      <c r="H42" s="132">
        <v>300</v>
      </c>
      <c r="I42" s="25">
        <v>2500</v>
      </c>
      <c r="J42" s="25">
        <v>-900</v>
      </c>
      <c r="K42" s="170">
        <f t="shared" si="8"/>
        <v>1900</v>
      </c>
      <c r="L42" s="171">
        <v>-34</v>
      </c>
      <c r="M42" s="153"/>
      <c r="N42" s="149">
        <f t="shared" si="9"/>
        <v>16165</v>
      </c>
      <c r="O42" s="67">
        <f t="shared" si="2"/>
        <v>5021.7555555557419</v>
      </c>
      <c r="P42" s="7">
        <f t="shared" si="5"/>
        <v>180783.20000000671</v>
      </c>
      <c r="Q42" s="164">
        <f>Q41+N42-2</f>
        <v>170435.45000000019</v>
      </c>
      <c r="R42" s="29">
        <f t="shared" si="3"/>
        <v>103.0635658662459</v>
      </c>
      <c r="S42" s="5">
        <f>SUM($Q$7:$Q42)/T42-1</f>
        <v>168906.75555555575</v>
      </c>
      <c r="T42" s="18">
        <v>36</v>
      </c>
      <c r="U42" s="138"/>
      <c r="V42" s="137"/>
      <c r="W42" s="105">
        <v>-3223471</v>
      </c>
      <c r="X42" s="167"/>
      <c r="Y42" s="156">
        <f t="shared" ref="Y42:Y47" si="12">Y41-K42-L42</f>
        <v>-3223472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>
        <v>0</v>
      </c>
      <c r="F43" s="23">
        <v>-3567054</v>
      </c>
      <c r="G43" s="26">
        <f>D43+E43+F43-E42-F42</f>
        <v>-11551</v>
      </c>
      <c r="H43" s="132">
        <v>300</v>
      </c>
      <c r="I43" s="25">
        <v>3500</v>
      </c>
      <c r="J43" s="25">
        <v>-900</v>
      </c>
      <c r="K43" s="170">
        <f t="shared" si="8"/>
        <v>2900</v>
      </c>
      <c r="L43" s="171">
        <v>16</v>
      </c>
      <c r="M43" s="153"/>
      <c r="N43" s="149">
        <f t="shared" si="9"/>
        <v>-8635</v>
      </c>
      <c r="O43" s="67">
        <f t="shared" si="2"/>
        <v>4829.7202702704562</v>
      </c>
      <c r="P43" s="7">
        <f t="shared" si="5"/>
        <v>178699.65000000689</v>
      </c>
      <c r="Q43" s="164">
        <f>Q42+N43+2</f>
        <v>161802.45000000019</v>
      </c>
      <c r="R43" s="29">
        <f t="shared" si="3"/>
        <v>102.88964296539696</v>
      </c>
      <c r="S43" s="5">
        <f>SUM($Q$7:$Q43)/T43-94</f>
        <v>168621.72027027045</v>
      </c>
      <c r="T43" s="18">
        <v>37</v>
      </c>
      <c r="U43" s="138"/>
      <c r="V43" s="137"/>
      <c r="W43" s="105">
        <v>-3226388</v>
      </c>
      <c r="X43" s="167"/>
      <c r="Y43" s="156">
        <f t="shared" si="12"/>
        <v>-3226388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>
        <v>0</v>
      </c>
      <c r="F44" s="23">
        <v>-3566779</v>
      </c>
      <c r="G44" s="26">
        <f>D44+E44+F44-E43-F43</f>
        <v>275</v>
      </c>
      <c r="H44" s="132">
        <v>300</v>
      </c>
      <c r="I44" s="25">
        <v>4100</v>
      </c>
      <c r="J44" s="25">
        <v>-900</v>
      </c>
      <c r="K44" s="170">
        <f t="shared" si="8"/>
        <v>3500</v>
      </c>
      <c r="L44" s="171">
        <v>8</v>
      </c>
      <c r="M44" s="153"/>
      <c r="N44" s="149">
        <f t="shared" si="9"/>
        <v>3783</v>
      </c>
      <c r="O44" s="67">
        <f t="shared" si="2"/>
        <v>4747.3184210528179</v>
      </c>
      <c r="P44" s="7">
        <f t="shared" si="5"/>
        <v>180398.10000000708</v>
      </c>
      <c r="Q44" s="164">
        <f>Q43+N44-1</f>
        <v>165584.45000000019</v>
      </c>
      <c r="R44" s="29">
        <f t="shared" si="3"/>
        <v>102.89733010815618</v>
      </c>
      <c r="S44" s="5">
        <f>SUM($Q$7:$Q44)/T44+1</f>
        <v>168634.31842105283</v>
      </c>
      <c r="T44" s="18">
        <v>38</v>
      </c>
      <c r="U44" s="138"/>
      <c r="V44" s="137"/>
      <c r="W44" s="105">
        <v>-3229896</v>
      </c>
      <c r="X44" s="167"/>
      <c r="Y44" s="156">
        <f>Y43-K44-L44</f>
        <v>-3229896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4669.1423076924939</v>
      </c>
      <c r="P45" s="7">
        <f t="shared" si="5"/>
        <v>182096.55000000726</v>
      </c>
      <c r="Q45" s="164">
        <f t="shared" ref="Q45:Q46" si="13">Q44+N45</f>
        <v>165584.45000000019</v>
      </c>
      <c r="R45" s="29">
        <f t="shared" si="3"/>
        <v>102.84962858797731</v>
      </c>
      <c r="S45" s="5">
        <f>SUM($Q$7:$Q45)/T45+1</f>
        <v>168556.1423076925</v>
      </c>
      <c r="T45" s="18">
        <v>39</v>
      </c>
      <c r="U45" s="138"/>
      <c r="V45" s="137"/>
      <c r="W45" s="105">
        <v>-3229896</v>
      </c>
      <c r="X45" s="167"/>
      <c r="Y45" s="156">
        <f t="shared" si="12"/>
        <v>-3229896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4594.8750000001864</v>
      </c>
      <c r="P46" s="7">
        <f t="shared" si="5"/>
        <v>183795.00000000745</v>
      </c>
      <c r="Q46" s="164">
        <f t="shared" si="13"/>
        <v>165584.45000000019</v>
      </c>
      <c r="R46" s="29">
        <f t="shared" si="3"/>
        <v>102.80431214380738</v>
      </c>
      <c r="S46" s="5">
        <f>SUM($Q$7:$Q46)/T46+1</f>
        <v>168481.87500000017</v>
      </c>
      <c r="T46" s="18">
        <v>40</v>
      </c>
      <c r="U46" s="138"/>
      <c r="V46" s="137"/>
      <c r="W46" s="105">
        <v>-3229896</v>
      </c>
      <c r="X46" s="167"/>
      <c r="Y46" s="156">
        <f t="shared" si="12"/>
        <v>-3229896</v>
      </c>
      <c r="Z46" s="217"/>
      <c r="AD46" s="1"/>
      <c r="AE46" s="1"/>
    </row>
    <row r="47" spans="2:31">
      <c r="B47" s="116">
        <v>45271</v>
      </c>
      <c r="C47" s="14"/>
      <c r="D47" s="87"/>
      <c r="E47" s="87">
        <v>1</v>
      </c>
      <c r="F47" s="23">
        <v>-3568945</v>
      </c>
      <c r="G47" s="26">
        <f>D47+E47+F47-E44-F44</f>
        <v>-2165</v>
      </c>
      <c r="H47" s="132">
        <v>300</v>
      </c>
      <c r="I47" s="25">
        <v>-300</v>
      </c>
      <c r="J47" s="25">
        <v>-400</v>
      </c>
      <c r="K47" s="170">
        <f t="shared" si="8"/>
        <v>-400</v>
      </c>
      <c r="L47" s="171">
        <v>-49</v>
      </c>
      <c r="M47" s="153"/>
      <c r="N47" s="149">
        <f t="shared" si="9"/>
        <v>-2614</v>
      </c>
      <c r="O47" s="67">
        <f t="shared" si="2"/>
        <v>4460.4987804879911</v>
      </c>
      <c r="P47" s="7">
        <f t="shared" si="5"/>
        <v>182880.45000000764</v>
      </c>
      <c r="Q47" s="164">
        <f>Q46+N47+1</f>
        <v>162971.45000000019</v>
      </c>
      <c r="R47" s="29">
        <f t="shared" si="3"/>
        <v>111.54735534486655</v>
      </c>
      <c r="S47" s="5">
        <f>SUM($Q$7:$Q47)/T47+1+14465-2</f>
        <v>182810.49878048798</v>
      </c>
      <c r="T47" s="18">
        <v>41</v>
      </c>
      <c r="U47" s="138">
        <f>B47</f>
        <v>45271</v>
      </c>
      <c r="V47" s="131">
        <v>1484.4</v>
      </c>
      <c r="W47" s="105">
        <v>-3229447</v>
      </c>
      <c r="X47" s="167">
        <f>AVERAGE(W47:W55)</f>
        <v>-3232953.4444444445</v>
      </c>
      <c r="Y47" s="156">
        <f t="shared" si="12"/>
        <v>-3229447</v>
      </c>
      <c r="Z47" s="217">
        <f>AVERAGE(Y47:Y55)</f>
        <v>-3232953.4444444445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>
        <v>12</v>
      </c>
      <c r="F48" s="23">
        <v>-3576595</v>
      </c>
      <c r="G48" s="26">
        <f>D48+E48+F48-E47-F47</f>
        <v>-7639</v>
      </c>
      <c r="H48" s="132">
        <v>300</v>
      </c>
      <c r="I48" s="25">
        <v>8400</v>
      </c>
      <c r="J48" s="25">
        <v>-400</v>
      </c>
      <c r="K48" s="170">
        <f t="shared" si="8"/>
        <v>8300</v>
      </c>
      <c r="L48" s="171">
        <v>-23</v>
      </c>
      <c r="M48" s="153"/>
      <c r="N48" s="149">
        <f t="shared" si="9"/>
        <v>638</v>
      </c>
      <c r="O48" s="67">
        <f t="shared" si="2"/>
        <v>4347.6642857144716</v>
      </c>
      <c r="P48" s="7">
        <f t="shared" si="5"/>
        <v>182601.90000000782</v>
      </c>
      <c r="Q48" s="164">
        <f>Q47+N48-2</f>
        <v>163607.45000000019</v>
      </c>
      <c r="R48" s="29">
        <f t="shared" si="3"/>
        <v>102.78282726145886</v>
      </c>
      <c r="S48" s="5">
        <f>SUM($Q$7:$Q48)/T48+213</f>
        <v>168446.66428571448</v>
      </c>
      <c r="T48" s="18">
        <v>42</v>
      </c>
      <c r="U48" s="138">
        <f>B47+8</f>
        <v>45279</v>
      </c>
      <c r="V48" s="137"/>
      <c r="W48" s="105">
        <v>-3237723</v>
      </c>
      <c r="X48" s="167"/>
      <c r="Y48" s="156">
        <f>Y47-K48-L48+1</f>
        <v>-3237723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>
        <f>-6508+6478</f>
        <v>-30</v>
      </c>
      <c r="E49" s="87">
        <v>39</v>
      </c>
      <c r="F49" s="23">
        <v>-3580141</v>
      </c>
      <c r="G49" s="26">
        <f t="shared" ref="G49:G55" si="15">D49+E49+F49-E48-F48</f>
        <v>-3549</v>
      </c>
      <c r="H49" s="132">
        <v>300</v>
      </c>
      <c r="I49" s="25">
        <v>7500</v>
      </c>
      <c r="J49" s="25">
        <v>-500</v>
      </c>
      <c r="K49" s="170">
        <f t="shared" si="8"/>
        <v>7300</v>
      </c>
      <c r="L49" s="171">
        <v>40</v>
      </c>
      <c r="M49" s="153"/>
      <c r="N49" s="149">
        <f t="shared" ref="N49:N55" si="16">L49+K49+G49+M49</f>
        <v>3791</v>
      </c>
      <c r="O49" s="67">
        <f t="shared" ref="O49:O55" si="17">P49/T49</f>
        <v>4328.217441860651</v>
      </c>
      <c r="P49" s="7">
        <f t="shared" si="5"/>
        <v>186113.35000000801</v>
      </c>
      <c r="Q49" s="164">
        <f>Q48+N49-1</f>
        <v>167397.45000000019</v>
      </c>
      <c r="R49" s="29">
        <f t="shared" si="3"/>
        <v>102.770961181468</v>
      </c>
      <c r="S49" s="5">
        <f>SUM($Q$7:$Q49)/T49+213</f>
        <v>168427.21744186064</v>
      </c>
      <c r="T49" s="18">
        <v>43</v>
      </c>
      <c r="U49" s="138"/>
      <c r="V49" s="137"/>
      <c r="W49" s="105">
        <v>-3245062</v>
      </c>
      <c r="X49" s="167"/>
      <c r="Y49" s="156">
        <f t="shared" ref="Y49:Y51" si="18">Y48-K49-L49+1</f>
        <v>-3245062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>
        <v>16</v>
      </c>
      <c r="F50" s="23">
        <v>-3570946</v>
      </c>
      <c r="G50" s="26">
        <f t="shared" si="15"/>
        <v>9172</v>
      </c>
      <c r="H50" s="132">
        <v>300</v>
      </c>
      <c r="I50" s="25">
        <v>-50</v>
      </c>
      <c r="J50" s="25">
        <v>-500</v>
      </c>
      <c r="K50" s="170">
        <f t="shared" si="8"/>
        <v>-250</v>
      </c>
      <c r="L50" s="171">
        <v>5</v>
      </c>
      <c r="M50" s="153"/>
      <c r="N50" s="149">
        <f t="shared" si="16"/>
        <v>8927</v>
      </c>
      <c r="O50" s="67">
        <f t="shared" si="17"/>
        <v>4512.5409090910953</v>
      </c>
      <c r="P50" s="7">
        <f t="shared" si="5"/>
        <v>198551.8000000082</v>
      </c>
      <c r="Q50" s="164">
        <f>Q49+N50</f>
        <v>176324.45000000019</v>
      </c>
      <c r="R50" s="29">
        <f t="shared" si="3"/>
        <v>102.75285314736531</v>
      </c>
      <c r="S50" s="5">
        <f>SUM($Q$7:$Q50)/T50-1</f>
        <v>168397.5409090911</v>
      </c>
      <c r="T50" s="18">
        <v>44</v>
      </c>
      <c r="U50" s="138"/>
      <c r="V50" s="137"/>
      <c r="W50" s="105">
        <v>-3244817</v>
      </c>
      <c r="X50" s="167"/>
      <c r="Y50" s="156">
        <f>Y49-K50-L50</f>
        <v>-3244817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>
        <v>284</v>
      </c>
      <c r="F51" s="23">
        <v>-3533695</v>
      </c>
      <c r="G51" s="26">
        <f t="shared" si="15"/>
        <v>37519</v>
      </c>
      <c r="H51" s="132">
        <v>5300</v>
      </c>
      <c r="I51" s="25">
        <v>-27200</v>
      </c>
      <c r="J51" s="25">
        <v>-500</v>
      </c>
      <c r="K51" s="170">
        <f t="shared" si="8"/>
        <v>-22400</v>
      </c>
      <c r="L51" s="171">
        <v>44</v>
      </c>
      <c r="M51" s="153"/>
      <c r="N51" s="149">
        <f t="shared" si="16"/>
        <v>15163</v>
      </c>
      <c r="O51" s="67">
        <f t="shared" si="17"/>
        <v>5025.6055555557414</v>
      </c>
      <c r="P51" s="7">
        <f t="shared" si="5"/>
        <v>226152.25000000838</v>
      </c>
      <c r="Q51" s="164">
        <f>Q50+N51-1</f>
        <v>191486.45000000019</v>
      </c>
      <c r="R51" s="29">
        <f t="shared" si="3"/>
        <v>103.19649363310823</v>
      </c>
      <c r="S51" s="5">
        <f>SUM($Q$7:$Q51)/T51+213</f>
        <v>169124.60555555575</v>
      </c>
      <c r="T51" s="18">
        <v>45</v>
      </c>
      <c r="U51" s="138"/>
      <c r="V51" s="137"/>
      <c r="W51" s="105">
        <v>-3222460</v>
      </c>
      <c r="X51" s="167"/>
      <c r="Y51" s="156">
        <f t="shared" si="18"/>
        <v>-3222460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5516.3630434784473</v>
      </c>
      <c r="P52" s="7">
        <f t="shared" si="5"/>
        <v>253752.70000000857</v>
      </c>
      <c r="Q52" s="164">
        <f>Q51+N52</f>
        <v>191486.45000000019</v>
      </c>
      <c r="R52" s="29">
        <f t="shared" si="3"/>
        <v>103.49594415842627</v>
      </c>
      <c r="S52" s="5">
        <f>SUM($Q$7:$Q52)/T52+213</f>
        <v>169615.36304347846</v>
      </c>
      <c r="T52" s="18">
        <v>46</v>
      </c>
      <c r="U52" s="138"/>
      <c r="V52" s="137"/>
      <c r="W52" s="105">
        <v>-3222460</v>
      </c>
      <c r="X52" s="167"/>
      <c r="Y52" s="156">
        <f>Y51-K52-L52</f>
        <v>-3222460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5986.2372340427391</v>
      </c>
      <c r="P53" s="7">
        <f t="shared" si="5"/>
        <v>281353.15000000875</v>
      </c>
      <c r="Q53" s="164">
        <f>Q52+N53</f>
        <v>191486.45000000019</v>
      </c>
      <c r="R53" s="29">
        <f t="shared" si="3"/>
        <v>103.78265210819883</v>
      </c>
      <c r="S53" s="5">
        <f>SUM($Q$7:$Q53)/T53+213</f>
        <v>170085.23723404275</v>
      </c>
      <c r="T53" s="18">
        <v>47</v>
      </c>
      <c r="U53" s="138"/>
      <c r="V53" s="137"/>
      <c r="W53" s="105">
        <v>-3222460</v>
      </c>
      <c r="X53" s="167"/>
      <c r="Y53" s="156">
        <f>Y52-K53-L53</f>
        <v>-3222460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>
        <v>125</v>
      </c>
      <c r="F54" s="23">
        <v>-3515562</v>
      </c>
      <c r="G54" s="26">
        <f>D54+E54+F54-E51-F51</f>
        <v>17974</v>
      </c>
      <c r="H54" s="132">
        <v>300</v>
      </c>
      <c r="I54" s="25">
        <v>15850</v>
      </c>
      <c r="J54" s="25">
        <v>-1400</v>
      </c>
      <c r="K54" s="170">
        <f t="shared" si="8"/>
        <v>14750</v>
      </c>
      <c r="L54" s="171">
        <v>34</v>
      </c>
      <c r="M54" s="153"/>
      <c r="N54" s="149">
        <f t="shared" si="16"/>
        <v>32758</v>
      </c>
      <c r="O54" s="67">
        <f t="shared" si="17"/>
        <v>7118.9916666668532</v>
      </c>
      <c r="P54" s="7">
        <f t="shared" si="5"/>
        <v>341711.60000000894</v>
      </c>
      <c r="Q54" s="164">
        <f>Q53+N54</f>
        <v>224244.45000000019</v>
      </c>
      <c r="R54" s="29">
        <f t="shared" si="3"/>
        <v>104.34386809530211</v>
      </c>
      <c r="S54" s="5">
        <f>SUM($Q$7:$Q54)/T54</f>
        <v>171004.99166666684</v>
      </c>
      <c r="T54" s="18">
        <v>48</v>
      </c>
      <c r="U54" s="138"/>
      <c r="V54" s="137"/>
      <c r="W54" s="105">
        <v>-3237244</v>
      </c>
      <c r="X54" s="167"/>
      <c r="Y54" s="156">
        <f>Y53-K54-L54</f>
        <v>-3237244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>
        <v>253</v>
      </c>
      <c r="F55" s="23">
        <v>-3518287</v>
      </c>
      <c r="G55" s="26">
        <f t="shared" si="15"/>
        <v>-2597</v>
      </c>
      <c r="H55" s="132">
        <v>300</v>
      </c>
      <c r="I55" s="25">
        <v>-1200</v>
      </c>
      <c r="J55" s="25">
        <v>-1400</v>
      </c>
      <c r="K55" s="170">
        <f t="shared" si="8"/>
        <v>-2300</v>
      </c>
      <c r="L55" s="171">
        <v>-36</v>
      </c>
      <c r="M55" s="153"/>
      <c r="N55" s="149">
        <f t="shared" si="16"/>
        <v>-4933</v>
      </c>
      <c r="O55" s="67">
        <f t="shared" si="17"/>
        <v>8104.7765306124311</v>
      </c>
      <c r="P55" s="7">
        <f t="shared" si="5"/>
        <v>397134.05000000913</v>
      </c>
      <c r="Q55" s="164">
        <f>Q54+N55-3</f>
        <v>219308.45000000019</v>
      </c>
      <c r="R55" s="29">
        <f t="shared" si="3"/>
        <v>105.07534293997804</v>
      </c>
      <c r="S55" s="5">
        <f>SUM($Q$7:$Q55)/T55+213</f>
        <v>172203.77653061241</v>
      </c>
      <c r="T55" s="18">
        <v>49</v>
      </c>
      <c r="U55" s="138"/>
      <c r="V55" s="137"/>
      <c r="W55" s="105">
        <v>-3234908</v>
      </c>
      <c r="X55" s="167"/>
      <c r="Y55" s="156">
        <f>Y54-K55-L55</f>
        <v>-3234908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162394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45280</v>
      </c>
      <c r="C7" s="196" t="str">
        <f t="shared" ref="C7:C48" si="0">IF(OR(WEEKDAY(B7)=1,WEEKDAY(B7)=7),"F","")</f>
        <v/>
      </c>
      <c r="D7" s="197">
        <f>-105398+8391</f>
        <v>-97007</v>
      </c>
      <c r="E7" s="197">
        <v>242</v>
      </c>
      <c r="F7" s="198">
        <v>-3303533</v>
      </c>
      <c r="G7" s="199">
        <f>D7+E7+F7-G53-G54</f>
        <v>117736</v>
      </c>
      <c r="H7" s="132">
        <v>300</v>
      </c>
      <c r="I7" s="63">
        <v>8412</v>
      </c>
      <c r="J7" s="63">
        <v>-1900</v>
      </c>
      <c r="K7" s="170">
        <f t="shared" ref="K7:K9" si="1">+H7+I7+J7</f>
        <v>6812</v>
      </c>
      <c r="L7" s="169">
        <v>6</v>
      </c>
      <c r="M7" s="203"/>
      <c r="N7" s="204">
        <f>L7+K7+G7+M7</f>
        <v>124554</v>
      </c>
      <c r="O7" s="205">
        <f t="shared" ref="O7:O48" si="2">P7/T7</f>
        <v>181470.50999999978</v>
      </c>
      <c r="P7" s="206">
        <f>(+$Q7-$Q$3)</f>
        <v>181470.50999999978</v>
      </c>
      <c r="Q7" s="207">
        <v>343864.50999999978</v>
      </c>
      <c r="R7" s="208">
        <f t="shared" ref="R7:R48" si="3">$S7/$Q$3*100</f>
        <v>211.74705346256619</v>
      </c>
      <c r="S7" s="209">
        <f>$Q7</f>
        <v>343864.50999999978</v>
      </c>
      <c r="T7" s="210">
        <v>1</v>
      </c>
      <c r="U7" s="211">
        <f>B7</f>
        <v>45280</v>
      </c>
      <c r="V7" s="212">
        <v>1475.1</v>
      </c>
      <c r="W7" s="213">
        <v>-3241614</v>
      </c>
      <c r="X7" s="214">
        <f>AVERAGE(W7:W11)</f>
        <v>-3243397.6</v>
      </c>
      <c r="Y7" s="215">
        <f>G55-K7-L7</f>
        <v>-3241726</v>
      </c>
      <c r="Z7" s="216">
        <f>AVERAGE(Y7:Y13)</f>
        <v>-3243826.1428571427</v>
      </c>
      <c r="AA7" s="92"/>
    </row>
    <row r="8" spans="2:255">
      <c r="B8" s="116">
        <v>45281</v>
      </c>
      <c r="C8" s="14"/>
      <c r="D8" s="87">
        <f>-1903+1060</f>
        <v>-843</v>
      </c>
      <c r="E8" s="128">
        <v>100</v>
      </c>
      <c r="F8" s="162">
        <v>-3378713</v>
      </c>
      <c r="G8" s="26">
        <f>D8+E8+F8-E7-F7</f>
        <v>-76165</v>
      </c>
      <c r="H8" s="132">
        <v>300</v>
      </c>
      <c r="I8" s="63">
        <v>689</v>
      </c>
      <c r="J8" s="63">
        <v>-1900</v>
      </c>
      <c r="K8" s="170">
        <f t="shared" si="1"/>
        <v>-911</v>
      </c>
      <c r="L8" s="171">
        <v>42</v>
      </c>
      <c r="M8" s="153"/>
      <c r="N8" s="149">
        <f>L8+K8+G8+M8</f>
        <v>-77034</v>
      </c>
      <c r="O8" s="67">
        <f t="shared" si="2"/>
        <v>142953.50999999978</v>
      </c>
      <c r="P8" s="163">
        <f>(IF($Q8&lt;0,-$Q$3+P7,($Q8-$Q$3)+P7))</f>
        <v>285907.01999999955</v>
      </c>
      <c r="Q8" s="164">
        <v>266830.50999999978</v>
      </c>
      <c r="R8" s="29">
        <f t="shared" si="3"/>
        <v>188.02881264086096</v>
      </c>
      <c r="S8" s="165">
        <f>SUM($Q$7:$Q8)/T8</f>
        <v>305347.50999999978</v>
      </c>
      <c r="T8" s="166">
        <v>2</v>
      </c>
      <c r="U8" s="138">
        <f>B7+6</f>
        <v>45286</v>
      </c>
      <c r="V8" s="131"/>
      <c r="W8" s="105">
        <v>-3240857</v>
      </c>
      <c r="X8" s="167"/>
      <c r="Y8" s="156">
        <f>Y7-K8-L8</f>
        <v>-3240857</v>
      </c>
      <c r="Z8" s="217"/>
      <c r="AA8" s="92"/>
    </row>
    <row r="9" spans="2:255">
      <c r="B9" s="116">
        <v>45282</v>
      </c>
      <c r="C9" s="14" t="str">
        <f t="shared" si="0"/>
        <v/>
      </c>
      <c r="D9" s="87"/>
      <c r="E9" s="87">
        <v>200</v>
      </c>
      <c r="F9" s="23">
        <v>-3445633</v>
      </c>
      <c r="G9" s="26">
        <f>D9+E9+F9-E8-F8</f>
        <v>-66820</v>
      </c>
      <c r="H9" s="132">
        <v>300</v>
      </c>
      <c r="I9" s="63">
        <v>5550</v>
      </c>
      <c r="J9" s="63">
        <v>-1900</v>
      </c>
      <c r="K9" s="170">
        <f t="shared" si="1"/>
        <v>3950</v>
      </c>
      <c r="L9" s="171">
        <v>31</v>
      </c>
      <c r="M9" s="153"/>
      <c r="N9" s="149">
        <f>L9+K9+G9+M9</f>
        <v>-62839</v>
      </c>
      <c r="O9" s="67">
        <f t="shared" si="2"/>
        <v>109168.50999999978</v>
      </c>
      <c r="P9" s="163">
        <f t="shared" ref="P9" si="4">(IF($Q9&lt;0,-$Q$3+P8,($Q9-$Q$3)+P8))</f>
        <v>327505.52999999933</v>
      </c>
      <c r="Q9" s="164">
        <v>203992.50999999978</v>
      </c>
      <c r="R9" s="29">
        <f t="shared" si="3"/>
        <v>167.22508836533356</v>
      </c>
      <c r="S9" s="5">
        <f>SUM($Q$7:$Q9)/T9+1</f>
        <v>271563.50999999978</v>
      </c>
      <c r="T9" s="17">
        <v>3</v>
      </c>
      <c r="U9" s="4"/>
      <c r="V9" s="131"/>
      <c r="W9" s="105">
        <v>-3244839</v>
      </c>
      <c r="X9" s="167"/>
      <c r="Y9" s="156">
        <f>Y8-K9-L9-2</f>
        <v>-3244840</v>
      </c>
      <c r="Z9" s="217"/>
      <c r="AA9" s="92"/>
    </row>
    <row r="10" spans="2:255">
      <c r="B10" s="116">
        <v>45283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92276.009999999776</v>
      </c>
      <c r="P10" s="163">
        <f>(IF($Q10&lt;0,-$Q$3+P9,($Q10-$Q$3)+P9))</f>
        <v>369104.03999999911</v>
      </c>
      <c r="Q10" s="164">
        <v>203992.50999999978</v>
      </c>
      <c r="R10" s="29">
        <f t="shared" si="3"/>
        <v>156.82168676182604</v>
      </c>
      <c r="S10" s="5">
        <f>SUM($Q$7:$Q10)/T10-1</f>
        <v>254669.00999999978</v>
      </c>
      <c r="T10" s="17">
        <v>4</v>
      </c>
      <c r="U10" s="4"/>
      <c r="V10" s="131"/>
      <c r="W10" s="105">
        <v>-3244839</v>
      </c>
      <c r="X10" s="167"/>
      <c r="Y10" s="156">
        <f>Y9-K10-L10</f>
        <v>-3244840</v>
      </c>
      <c r="Z10" s="217"/>
      <c r="AA10" s="92"/>
    </row>
    <row r="11" spans="2:255">
      <c r="B11" s="116">
        <v>45284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82140.509999999776</v>
      </c>
      <c r="P11" s="163">
        <f t="shared" ref="P11:P48" si="5">(IF($Q11&lt;0,-$Q$3+P10,($Q11-$Q$3)+P10))</f>
        <v>410702.54999999888</v>
      </c>
      <c r="Q11" s="164">
        <v>203992.50999999978</v>
      </c>
      <c r="R11" s="29">
        <f t="shared" si="3"/>
        <v>150.58100052957607</v>
      </c>
      <c r="S11" s="5">
        <f>SUM($Q$7:$Q11)/T11</f>
        <v>244534.50999999978</v>
      </c>
      <c r="T11" s="17">
        <v>5</v>
      </c>
      <c r="U11" s="27"/>
      <c r="V11" s="134"/>
      <c r="W11" s="105">
        <v>-3244839</v>
      </c>
      <c r="X11" s="167"/>
      <c r="Y11" s="156">
        <f t="shared" ref="Y11:Y39" si="6">Y10-K11-L11</f>
        <v>-3244840</v>
      </c>
      <c r="Z11" s="217"/>
      <c r="AA11" s="92"/>
    </row>
    <row r="12" spans="2:255">
      <c r="B12" s="116">
        <v>45285</v>
      </c>
      <c r="C12" s="14" t="s">
        <v>242</v>
      </c>
      <c r="D12" s="87"/>
      <c r="E12" s="87"/>
      <c r="F12" s="23"/>
      <c r="G12" s="26"/>
      <c r="H12" s="132"/>
      <c r="I12" s="63"/>
      <c r="J12" s="63"/>
      <c r="K12" s="170"/>
      <c r="L12" s="171"/>
      <c r="M12" s="153"/>
      <c r="N12" s="149"/>
      <c r="O12" s="67">
        <f t="shared" si="2"/>
        <v>75383.509999999776</v>
      </c>
      <c r="P12" s="163">
        <f t="shared" si="5"/>
        <v>452301.05999999866</v>
      </c>
      <c r="Q12" s="164">
        <v>203992.50999999978</v>
      </c>
      <c r="R12" s="29">
        <f t="shared" si="3"/>
        <v>146.4201325172111</v>
      </c>
      <c r="S12" s="5">
        <f>SUM($Q$7:$Q12)/T12</f>
        <v>237777.50999999978</v>
      </c>
      <c r="T12" s="17">
        <v>6</v>
      </c>
      <c r="U12" s="138">
        <f>B12</f>
        <v>45285</v>
      </c>
      <c r="V12" s="310">
        <v>1477</v>
      </c>
      <c r="W12" s="105">
        <v>-3244839</v>
      </c>
      <c r="X12" s="167">
        <f>AVERAGE(W12:W20)</f>
        <v>-3175449.3333333335</v>
      </c>
      <c r="Y12" s="156">
        <f>Y11-K12-L12</f>
        <v>-3244840</v>
      </c>
      <c r="Z12" s="217">
        <f>AVERAGE(Y12:Y20)</f>
        <v>-3175450.3333333335</v>
      </c>
      <c r="AA12" s="92"/>
    </row>
    <row r="13" spans="2:255">
      <c r="B13" s="116">
        <v>45286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170"/>
      <c r="L13" s="171"/>
      <c r="M13" s="153"/>
      <c r="N13" s="149"/>
      <c r="O13" s="67">
        <f t="shared" si="2"/>
        <v>70556.938571428385</v>
      </c>
      <c r="P13" s="163">
        <f t="shared" si="5"/>
        <v>493898.56999999867</v>
      </c>
      <c r="Q13" s="164">
        <v>203991.51</v>
      </c>
      <c r="R13" s="29">
        <f t="shared" si="3"/>
        <v>143.44799596747933</v>
      </c>
      <c r="S13" s="5">
        <f>SUM($Q$7:$Q13)/T13</f>
        <v>232950.93857142839</v>
      </c>
      <c r="T13" s="17">
        <v>7</v>
      </c>
      <c r="U13" s="138">
        <f>B12+8</f>
        <v>45293</v>
      </c>
      <c r="V13" s="249"/>
      <c r="W13" s="105">
        <v>-3244839</v>
      </c>
      <c r="X13" s="167"/>
      <c r="Y13" s="156">
        <f>Y12-K13-L13</f>
        <v>-3244840</v>
      </c>
      <c r="Z13" s="217"/>
      <c r="AA13" s="92"/>
      <c r="AB13" s="92"/>
    </row>
    <row r="14" spans="2:255">
      <c r="B14" s="116">
        <v>45287</v>
      </c>
      <c r="C14" s="14"/>
      <c r="D14" s="87">
        <f>-8391+14085</f>
        <v>5694</v>
      </c>
      <c r="E14" s="87">
        <v>240</v>
      </c>
      <c r="F14" s="23">
        <v>-3458311</v>
      </c>
      <c r="G14" s="26">
        <f>D14+E14+F14-E9-F9</f>
        <v>-6944</v>
      </c>
      <c r="H14" s="132">
        <v>300</v>
      </c>
      <c r="I14" s="63">
        <v>-6150</v>
      </c>
      <c r="J14" s="63">
        <v>-900</v>
      </c>
      <c r="K14" s="170">
        <f t="shared" ref="K14:K48" si="7">+H14+I14+J14</f>
        <v>-6750</v>
      </c>
      <c r="L14" s="171">
        <v>-38</v>
      </c>
      <c r="M14" s="154"/>
      <c r="N14" s="149">
        <f>L14+K14+G14+M14</f>
        <v>-13732</v>
      </c>
      <c r="O14" s="67">
        <f>P14/T14+1</f>
        <v>65221.509999999835</v>
      </c>
      <c r="P14" s="163">
        <f t="shared" si="5"/>
        <v>521764.07999999868</v>
      </c>
      <c r="Q14" s="164">
        <f>Q13+N14</f>
        <v>190259.51</v>
      </c>
      <c r="R14" s="29">
        <f t="shared" si="3"/>
        <v>140.1711331699446</v>
      </c>
      <c r="S14" s="5">
        <f>SUM($Q$7:$Q14)/T14+15</f>
        <v>227629.50999999983</v>
      </c>
      <c r="T14" s="17">
        <v>8</v>
      </c>
      <c r="U14" s="4"/>
      <c r="V14" s="4"/>
      <c r="W14" s="105">
        <v>-3238051</v>
      </c>
      <c r="X14" s="167"/>
      <c r="Y14" s="156">
        <f>Y13-K14-L14</f>
        <v>-3238052</v>
      </c>
      <c r="Z14" s="217"/>
      <c r="AA14" s="92"/>
    </row>
    <row r="15" spans="2:255">
      <c r="B15" s="116">
        <v>45288</v>
      </c>
      <c r="C15" s="14" t="str">
        <f t="shared" si="0"/>
        <v/>
      </c>
      <c r="D15" s="87"/>
      <c r="E15" s="87">
        <v>240</v>
      </c>
      <c r="F15" s="23">
        <v>-3446572</v>
      </c>
      <c r="G15" s="26">
        <f>D15+E15+F15-E14-F14</f>
        <v>11739</v>
      </c>
      <c r="H15" s="132">
        <v>300</v>
      </c>
      <c r="I15" s="63">
        <v>-15100</v>
      </c>
      <c r="J15" s="63">
        <v>-900</v>
      </c>
      <c r="K15" s="170">
        <f t="shared" si="7"/>
        <v>-15700</v>
      </c>
      <c r="L15" s="172">
        <v>-41</v>
      </c>
      <c r="M15" s="153"/>
      <c r="N15" s="149">
        <f>L15+K15+G15+M15</f>
        <v>-4002</v>
      </c>
      <c r="O15" s="67">
        <f t="shared" si="2"/>
        <v>60622.065555555411</v>
      </c>
      <c r="P15" s="7">
        <f t="shared" si="5"/>
        <v>545598.58999999869</v>
      </c>
      <c r="Q15" s="164">
        <f>Q14+N15+1-30</f>
        <v>186228.51</v>
      </c>
      <c r="R15" s="29">
        <f t="shared" si="3"/>
        <v>137.33023729667067</v>
      </c>
      <c r="S15" s="5">
        <f>SUM($Q$7:$Q15)/T15</f>
        <v>223016.0655555554</v>
      </c>
      <c r="T15" s="17">
        <v>9</v>
      </c>
      <c r="U15" s="4"/>
      <c r="V15" s="4"/>
      <c r="W15" s="105">
        <v>-3222281</v>
      </c>
      <c r="X15" s="167"/>
      <c r="Y15" s="156">
        <f>Y14-K15-L15+29</f>
        <v>-3222282</v>
      </c>
      <c r="Z15" s="217"/>
      <c r="AA15" s="92"/>
      <c r="AB15" s="92"/>
    </row>
    <row r="16" spans="2:255" s="69" customFormat="1">
      <c r="B16" s="116">
        <v>45289</v>
      </c>
      <c r="C16" s="14"/>
      <c r="D16" s="129"/>
      <c r="E16" s="87">
        <v>10</v>
      </c>
      <c r="F16" s="23">
        <v>-3334822</v>
      </c>
      <c r="G16" s="26">
        <f>D16+E16+F16-E15-F15</f>
        <v>111520</v>
      </c>
      <c r="H16" s="132">
        <v>200</v>
      </c>
      <c r="I16" s="63">
        <v>-123000</v>
      </c>
      <c r="J16" s="63">
        <v>-900</v>
      </c>
      <c r="K16" s="170">
        <f t="shared" si="7"/>
        <v>-123700</v>
      </c>
      <c r="L16" s="172">
        <v>-31</v>
      </c>
      <c r="M16" s="153"/>
      <c r="N16" s="152">
        <f>L16+K16+G16+M16</f>
        <v>-12211</v>
      </c>
      <c r="O16" s="67">
        <f t="shared" si="2"/>
        <v>55722.309999999867</v>
      </c>
      <c r="P16" s="70">
        <f t="shared" si="5"/>
        <v>557223.0999999987</v>
      </c>
      <c r="Q16" s="164">
        <f>Q15+N16+1</f>
        <v>174018.51</v>
      </c>
      <c r="R16" s="71">
        <f t="shared" si="3"/>
        <v>134.31303496434589</v>
      </c>
      <c r="S16" s="72">
        <f>SUM($Q$7:$Q16)/T16</f>
        <v>218116.30999999988</v>
      </c>
      <c r="T16" s="73">
        <v>10</v>
      </c>
      <c r="U16" s="218"/>
      <c r="V16" s="133"/>
      <c r="W16" s="105">
        <v>-3098552</v>
      </c>
      <c r="X16" s="167"/>
      <c r="Y16" s="156">
        <f>Y15-K16-L16-2</f>
        <v>-3098553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45290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51713.419090908974</v>
      </c>
      <c r="P17" s="7">
        <f t="shared" si="5"/>
        <v>568847.60999999871</v>
      </c>
      <c r="Q17" s="164">
        <f t="shared" ref="Q17:Q18" si="8">Q16+N17</f>
        <v>174018.51</v>
      </c>
      <c r="R17" s="29">
        <f t="shared" si="3"/>
        <v>131.84441487426196</v>
      </c>
      <c r="S17" s="5">
        <f>SUM($Q$7:$Q17)/T17</f>
        <v>214107.41909090895</v>
      </c>
      <c r="T17" s="18">
        <v>11</v>
      </c>
      <c r="U17" s="27"/>
      <c r="V17" s="136"/>
      <c r="W17" s="105">
        <v>-3098552</v>
      </c>
      <c r="X17" s="167"/>
      <c r="Y17" s="156">
        <f t="shared" si="6"/>
        <v>-3098553</v>
      </c>
      <c r="Z17" s="217"/>
      <c r="AA17" s="92"/>
      <c r="AC17" s="92"/>
    </row>
    <row r="18" spans="2:31">
      <c r="B18" s="116">
        <v>45291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48372.676666666557</v>
      </c>
      <c r="P18" s="7">
        <f t="shared" si="5"/>
        <v>580472.11999999871</v>
      </c>
      <c r="Q18" s="164">
        <f t="shared" si="8"/>
        <v>174018.51</v>
      </c>
      <c r="R18" s="29">
        <f t="shared" si="3"/>
        <v>129.78723146585867</v>
      </c>
      <c r="S18" s="5">
        <f>SUM($Q$7:$Q18)/T18</f>
        <v>210766.67666666652</v>
      </c>
      <c r="T18" s="18">
        <v>12</v>
      </c>
      <c r="U18" s="27"/>
      <c r="V18" s="136"/>
      <c r="W18" s="105">
        <v>-3098552</v>
      </c>
      <c r="X18" s="167"/>
      <c r="Y18" s="156">
        <f t="shared" si="6"/>
        <v>-3098553</v>
      </c>
      <c r="Z18" s="217"/>
      <c r="AA18" s="92"/>
    </row>
    <row r="19" spans="2:31">
      <c r="B19" s="116">
        <v>45292</v>
      </c>
      <c r="C19" s="14" t="s">
        <v>242</v>
      </c>
      <c r="D19" s="87"/>
      <c r="E19" s="87"/>
      <c r="F19" s="23"/>
      <c r="G19" s="26"/>
      <c r="H19" s="132"/>
      <c r="I19" s="63"/>
      <c r="J19" s="63"/>
      <c r="K19" s="170"/>
      <c r="L19" s="171"/>
      <c r="M19" s="153"/>
      <c r="N19" s="149">
        <f t="shared" ref="N19:N48" si="9">L19+K19+G19+M19</f>
        <v>0</v>
      </c>
      <c r="O19" s="67">
        <f t="shared" si="2"/>
        <v>45545.894615384517</v>
      </c>
      <c r="P19" s="7">
        <f t="shared" si="5"/>
        <v>592096.62999999872</v>
      </c>
      <c r="Q19" s="164">
        <f>Q18+N19</f>
        <v>174018.51</v>
      </c>
      <c r="R19" s="29">
        <f t="shared" si="3"/>
        <v>128.04592202629681</v>
      </c>
      <c r="S19" s="5">
        <f>SUM($Q$7:$Q19)/T19-1</f>
        <v>207938.89461538446</v>
      </c>
      <c r="T19" s="18">
        <v>13</v>
      </c>
      <c r="U19" s="138">
        <f>B19</f>
        <v>45292</v>
      </c>
      <c r="V19" s="131">
        <v>1467.5</v>
      </c>
      <c r="W19" s="105">
        <v>-3098552</v>
      </c>
      <c r="X19" s="167">
        <f>IFERROR(AVERAGE(W19:W27),"")</f>
        <v>-3254336</v>
      </c>
      <c r="Y19" s="156">
        <f>Y18-K19-L19</f>
        <v>-3098553</v>
      </c>
      <c r="Z19" s="217">
        <f>AVERAGE(Y19:Y27)</f>
        <v>-3254336.888888889</v>
      </c>
      <c r="AA19" s="92"/>
      <c r="AD19" s="309"/>
    </row>
    <row r="20" spans="2:31">
      <c r="B20" s="116">
        <v>45293</v>
      </c>
      <c r="C20" s="14"/>
      <c r="D20" s="87"/>
      <c r="E20" s="87">
        <v>206</v>
      </c>
      <c r="F20" s="23">
        <v>-3490543</v>
      </c>
      <c r="G20" s="26">
        <f>D20+E20+F20-E16-F16</f>
        <v>-155525</v>
      </c>
      <c r="H20" s="132">
        <v>300</v>
      </c>
      <c r="I20" s="63">
        <v>134400</v>
      </c>
      <c r="J20" s="63">
        <v>1600</v>
      </c>
      <c r="K20" s="170">
        <f t="shared" si="7"/>
        <v>136300</v>
      </c>
      <c r="L20" s="171">
        <v>-25</v>
      </c>
      <c r="M20" s="153"/>
      <c r="N20" s="149">
        <f t="shared" si="9"/>
        <v>-19250</v>
      </c>
      <c r="O20" s="67">
        <f t="shared" si="2"/>
        <v>41747.93857142848</v>
      </c>
      <c r="P20" s="7">
        <f t="shared" si="5"/>
        <v>584471.13999999873</v>
      </c>
      <c r="Q20" s="164">
        <f>Q19+N20</f>
        <v>154768.51</v>
      </c>
      <c r="R20" s="29">
        <f t="shared" si="3"/>
        <v>125.70719273583286</v>
      </c>
      <c r="S20" s="5">
        <f>SUM($Q$7:$Q20)/T20-1</f>
        <v>204140.93857142841</v>
      </c>
      <c r="T20" s="18">
        <v>14</v>
      </c>
      <c r="U20" s="138">
        <f>B19+8</f>
        <v>45300</v>
      </c>
      <c r="V20" s="131"/>
      <c r="W20" s="105">
        <v>-3234826</v>
      </c>
      <c r="X20" s="167"/>
      <c r="Y20" s="156">
        <f>Y19-K20-L20+1</f>
        <v>-3234827</v>
      </c>
      <c r="Z20" s="217"/>
      <c r="AA20" s="92"/>
      <c r="AB20" s="92"/>
    </row>
    <row r="21" spans="2:31">
      <c r="B21" s="116">
        <v>45294</v>
      </c>
      <c r="C21" s="14" t="str">
        <f t="shared" si="0"/>
        <v/>
      </c>
      <c r="D21" s="87">
        <f>-14085+7375</f>
        <v>-6710</v>
      </c>
      <c r="E21" s="87">
        <v>0</v>
      </c>
      <c r="F21" s="23">
        <v>-3528638</v>
      </c>
      <c r="G21" s="26">
        <f>D21+E21+F21-E20-F20</f>
        <v>-45011</v>
      </c>
      <c r="H21" s="132">
        <v>8400</v>
      </c>
      <c r="I21" s="63">
        <v>20700</v>
      </c>
      <c r="J21" s="63">
        <v>1500</v>
      </c>
      <c r="K21" s="170">
        <f>+H21+I21+J21</f>
        <v>30600</v>
      </c>
      <c r="L21" s="171">
        <v>-49</v>
      </c>
      <c r="M21" s="153"/>
      <c r="N21" s="149">
        <f>L21+K21+G21+M21</f>
        <v>-14460</v>
      </c>
      <c r="O21" s="67">
        <f t="shared" si="2"/>
        <v>37492.443333333249</v>
      </c>
      <c r="P21" s="7">
        <f t="shared" si="5"/>
        <v>562386.64999999874</v>
      </c>
      <c r="Q21" s="164">
        <f>Q20+N21+1</f>
        <v>140309.51</v>
      </c>
      <c r="R21" s="29">
        <f t="shared" si="3"/>
        <v>123.08671707903814</v>
      </c>
      <c r="S21" s="5">
        <f>SUM($Q$7:$Q21)/T21-1</f>
        <v>199885.44333333318</v>
      </c>
      <c r="T21" s="18">
        <v>15</v>
      </c>
      <c r="U21" s="4"/>
      <c r="V21" s="131"/>
      <c r="W21" s="105">
        <v>-3265378</v>
      </c>
      <c r="X21" s="167"/>
      <c r="Y21" s="156">
        <f>Y20-K21-L21-1</f>
        <v>-3265379</v>
      </c>
      <c r="Z21" s="217"/>
      <c r="AA21" s="92"/>
    </row>
    <row r="22" spans="2:31">
      <c r="B22" s="116">
        <v>45295</v>
      </c>
      <c r="C22" s="14" t="str">
        <f t="shared" si="0"/>
        <v/>
      </c>
      <c r="D22" s="87"/>
      <c r="E22" s="87">
        <v>6</v>
      </c>
      <c r="F22" s="23">
        <v>-3536831</v>
      </c>
      <c r="G22" s="26">
        <f>D22+E22+F22-E21-F21</f>
        <v>-8187</v>
      </c>
      <c r="H22" s="132">
        <v>300</v>
      </c>
      <c r="I22" s="63">
        <v>11000</v>
      </c>
      <c r="J22" s="63">
        <v>1500</v>
      </c>
      <c r="K22" s="170">
        <f t="shared" si="7"/>
        <v>12800</v>
      </c>
      <c r="L22" s="171">
        <v>-45</v>
      </c>
      <c r="M22" s="153"/>
      <c r="N22" s="149">
        <f>L22+K22+G22+M22</f>
        <v>4568</v>
      </c>
      <c r="O22" s="67">
        <f t="shared" si="2"/>
        <v>34054.322499999922</v>
      </c>
      <c r="P22" s="7">
        <f t="shared" si="5"/>
        <v>544869.15999999875</v>
      </c>
      <c r="Q22" s="164">
        <f>Q21+N22-1</f>
        <v>144876.51</v>
      </c>
      <c r="R22" s="29">
        <f t="shared" si="3"/>
        <v>120.96956938064206</v>
      </c>
      <c r="S22" s="5">
        <f>SUM($Q$7:$Q22)/T22-1</f>
        <v>196447.32249999983</v>
      </c>
      <c r="T22" s="18">
        <v>16</v>
      </c>
      <c r="U22" s="4"/>
      <c r="V22" s="131"/>
      <c r="W22" s="105">
        <v>-3278132</v>
      </c>
      <c r="X22" s="167"/>
      <c r="Y22" s="156">
        <f>Y21-K22-L22+1</f>
        <v>-3278133</v>
      </c>
      <c r="Z22" s="217"/>
      <c r="AA22" s="92"/>
    </row>
    <row r="23" spans="2:31">
      <c r="B23" s="116">
        <v>45296</v>
      </c>
      <c r="C23" s="14"/>
      <c r="D23" s="87"/>
      <c r="E23" s="87">
        <v>0</v>
      </c>
      <c r="F23" s="23">
        <v>-3540135</v>
      </c>
      <c r="G23" s="26">
        <f>D23+E23+F23-E22-F22</f>
        <v>-3310</v>
      </c>
      <c r="H23" s="132">
        <v>200</v>
      </c>
      <c r="I23" s="63">
        <v>-3600</v>
      </c>
      <c r="J23" s="63">
        <v>1500</v>
      </c>
      <c r="K23" s="170">
        <f>+H23+I23+J23</f>
        <v>-1900</v>
      </c>
      <c r="L23" s="171">
        <v>27</v>
      </c>
      <c r="M23" s="153"/>
      <c r="N23" s="149">
        <f>L23+K23+G23+M23</f>
        <v>-5183</v>
      </c>
      <c r="O23" s="67">
        <f t="shared" si="2"/>
        <v>30715.804117646985</v>
      </c>
      <c r="P23" s="7">
        <f t="shared" si="5"/>
        <v>522168.66999999876</v>
      </c>
      <c r="Q23" s="164">
        <f>Q22+N23</f>
        <v>139693.51</v>
      </c>
      <c r="R23" s="29">
        <f t="shared" si="3"/>
        <v>118.91437129305693</v>
      </c>
      <c r="S23" s="5">
        <f>SUM($Q$7:$Q23)/T23</f>
        <v>193109.80411764688</v>
      </c>
      <c r="T23" s="18">
        <v>17</v>
      </c>
      <c r="U23" s="27"/>
      <c r="V23" s="135"/>
      <c r="W23" s="105">
        <v>-3276259</v>
      </c>
      <c r="X23" s="167"/>
      <c r="Y23" s="156">
        <f>Y22-K23-L23</f>
        <v>-3276260</v>
      </c>
      <c r="Z23" s="217"/>
      <c r="AA23" s="92"/>
    </row>
    <row r="24" spans="2:31">
      <c r="B24" s="116">
        <v>45297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27748.232222222156</v>
      </c>
      <c r="P24" s="7">
        <f t="shared" si="5"/>
        <v>499468.17999999877</v>
      </c>
      <c r="Q24" s="164">
        <f t="shared" ref="Q24:Q25" si="10">Q23+N24</f>
        <v>139693.51</v>
      </c>
      <c r="R24" s="29">
        <f t="shared" si="3"/>
        <v>117.08698118293906</v>
      </c>
      <c r="S24" s="5">
        <f>SUM($Q$7:$Q24)/T24</f>
        <v>190142.23222222205</v>
      </c>
      <c r="T24" s="18">
        <v>18</v>
      </c>
      <c r="U24" s="4"/>
      <c r="V24" s="135"/>
      <c r="W24" s="105">
        <v>-3276259</v>
      </c>
      <c r="X24" s="167"/>
      <c r="Y24" s="156">
        <f t="shared" si="6"/>
        <v>-3276260</v>
      </c>
      <c r="Z24" s="217"/>
      <c r="AA24" s="92"/>
      <c r="AD24" s="1"/>
      <c r="AE24" s="1"/>
    </row>
    <row r="25" spans="2:31">
      <c r="B25" s="116">
        <v>45298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25093.03631578941</v>
      </c>
      <c r="P25" s="7">
        <f t="shared" si="5"/>
        <v>476767.68999999878</v>
      </c>
      <c r="Q25" s="164">
        <f t="shared" si="10"/>
        <v>139693.51</v>
      </c>
      <c r="R25" s="29">
        <f t="shared" si="3"/>
        <v>115.45194792651779</v>
      </c>
      <c r="S25" s="5">
        <f>SUM($Q$7:$Q25)/T25</f>
        <v>187487.0363157893</v>
      </c>
      <c r="T25" s="18">
        <v>19</v>
      </c>
      <c r="U25" s="4"/>
      <c r="V25" s="131"/>
      <c r="W25" s="105">
        <v>-3276259</v>
      </c>
      <c r="X25" s="167"/>
      <c r="Y25" s="156">
        <f t="shared" si="6"/>
        <v>-3276260</v>
      </c>
      <c r="Z25" s="217"/>
      <c r="AA25" s="92"/>
      <c r="AD25" s="1"/>
      <c r="AE25" s="1"/>
    </row>
    <row r="26" spans="2:31">
      <c r="B26" s="116">
        <v>45299</v>
      </c>
      <c r="C26" s="14"/>
      <c r="D26" s="87"/>
      <c r="E26" s="87">
        <v>0</v>
      </c>
      <c r="F26" s="23">
        <v>-3550056</v>
      </c>
      <c r="G26" s="26">
        <f>D26+E26+F26-E23-F23</f>
        <v>-9921</v>
      </c>
      <c r="H26" s="132">
        <v>200</v>
      </c>
      <c r="I26" s="63">
        <v>10950</v>
      </c>
      <c r="J26" s="63">
        <v>1600</v>
      </c>
      <c r="K26" s="170">
        <f t="shared" si="7"/>
        <v>12750</v>
      </c>
      <c r="L26" s="171">
        <v>44</v>
      </c>
      <c r="M26" s="153"/>
      <c r="N26" s="149">
        <f t="shared" si="9"/>
        <v>2873</v>
      </c>
      <c r="O26" s="67">
        <f t="shared" si="2"/>
        <v>22847.00999999994</v>
      </c>
      <c r="P26" s="7">
        <f t="shared" si="5"/>
        <v>456940.19999999879</v>
      </c>
      <c r="Q26" s="164">
        <f>Q25+N26</f>
        <v>142566.51</v>
      </c>
      <c r="R26" s="29">
        <f t="shared" si="3"/>
        <v>114.07133884256797</v>
      </c>
      <c r="S26" s="5">
        <f>SUM($Q$7:$Q26)/T26+4</f>
        <v>185245.00999999983</v>
      </c>
      <c r="T26" s="18">
        <v>20</v>
      </c>
      <c r="U26" s="138">
        <f>B26</f>
        <v>45299</v>
      </c>
      <c r="V26" s="131">
        <v>1401</v>
      </c>
      <c r="W26" s="105">
        <v>-3289053</v>
      </c>
      <c r="X26" s="167">
        <f>IFERROR(AVERAGE(W26:W34),"")</f>
        <v>-3295297</v>
      </c>
      <c r="Y26" s="156">
        <f>Y25-K26-L26</f>
        <v>-3289054</v>
      </c>
      <c r="Z26" s="217">
        <f>AVERAGE(Y26:Y34)</f>
        <v>-3295297.111111111</v>
      </c>
      <c r="AC26" s="92"/>
      <c r="AD26" s="1"/>
      <c r="AE26" s="1"/>
    </row>
    <row r="27" spans="2:31">
      <c r="B27" s="116">
        <v>45300</v>
      </c>
      <c r="C27" s="14" t="str">
        <f t="shared" si="0"/>
        <v/>
      </c>
      <c r="D27" s="87"/>
      <c r="E27" s="87">
        <v>2</v>
      </c>
      <c r="F27" s="23">
        <v>-3554263</v>
      </c>
      <c r="G27" s="26">
        <f>D27+E27+F27-E26-F26</f>
        <v>-4205</v>
      </c>
      <c r="H27" s="132">
        <v>300</v>
      </c>
      <c r="I27" s="63">
        <v>3400</v>
      </c>
      <c r="J27" s="63">
        <v>1600</v>
      </c>
      <c r="K27" s="170">
        <f t="shared" si="7"/>
        <v>5300</v>
      </c>
      <c r="L27" s="171">
        <v>-49</v>
      </c>
      <c r="M27" s="153"/>
      <c r="N27" s="149">
        <f>L27+K27+G27+M27</f>
        <v>1046</v>
      </c>
      <c r="O27" s="67">
        <f t="shared" si="2"/>
        <v>20864.748095238039</v>
      </c>
      <c r="P27" s="7">
        <f t="shared" si="5"/>
        <v>438159.7099999988</v>
      </c>
      <c r="Q27" s="164">
        <f>Q26+N27+1</f>
        <v>143613.51</v>
      </c>
      <c r="R27" s="29">
        <f t="shared" si="3"/>
        <v>112.81866823604192</v>
      </c>
      <c r="S27" s="5">
        <f>SUM($Q$7:$Q27)/T27-48</f>
        <v>183210.74809523791</v>
      </c>
      <c r="T27" s="18">
        <v>21</v>
      </c>
      <c r="U27" s="138">
        <f>B28+6</f>
        <v>45307</v>
      </c>
      <c r="V27" s="159"/>
      <c r="W27" s="105">
        <v>-3294306</v>
      </c>
      <c r="X27" s="167"/>
      <c r="Y27" s="156">
        <f>Y26-K27-L27-1</f>
        <v>-3294306</v>
      </c>
      <c r="Z27" s="217"/>
      <c r="AA27" s="92"/>
      <c r="AD27" s="1"/>
      <c r="AE27" s="1"/>
    </row>
    <row r="28" spans="2:31">
      <c r="B28" s="116">
        <v>45301</v>
      </c>
      <c r="C28" s="14" t="str">
        <f t="shared" si="0"/>
        <v/>
      </c>
      <c r="D28" s="87">
        <f>-7375+5960</f>
        <v>-1415</v>
      </c>
      <c r="E28" s="87">
        <v>33</v>
      </c>
      <c r="F28" s="23">
        <v>-3543414</v>
      </c>
      <c r="G28" s="26">
        <f>D28+E28+F28-E27-F27</f>
        <v>9465</v>
      </c>
      <c r="H28" s="132">
        <v>300</v>
      </c>
      <c r="I28" s="63">
        <v>-4600</v>
      </c>
      <c r="J28" s="63">
        <v>1600</v>
      </c>
      <c r="K28" s="170">
        <f t="shared" si="7"/>
        <v>-2700</v>
      </c>
      <c r="L28" s="171">
        <v>38</v>
      </c>
      <c r="M28" s="153"/>
      <c r="N28" s="149">
        <f>L28+K28+G28+M28</f>
        <v>6803</v>
      </c>
      <c r="O28" s="67">
        <f t="shared" si="2"/>
        <v>19371.919090909036</v>
      </c>
      <c r="P28" s="7">
        <f t="shared" si="5"/>
        <v>426182.21999999881</v>
      </c>
      <c r="Q28" s="164">
        <f>Q27+N28</f>
        <v>150416.51</v>
      </c>
      <c r="R28" s="29">
        <f t="shared" si="3"/>
        <v>111.92834654661436</v>
      </c>
      <c r="S28" s="5">
        <f>SUM($Q$7:$Q28)/T28-1</f>
        <v>181764.91909090892</v>
      </c>
      <c r="T28" s="18">
        <v>22</v>
      </c>
      <c r="U28" s="4"/>
      <c r="V28" s="131"/>
      <c r="W28" s="105">
        <v>-3291643</v>
      </c>
      <c r="X28" s="167"/>
      <c r="Y28" s="156">
        <f>Y27-K28-L28+1</f>
        <v>-3291643</v>
      </c>
      <c r="Z28" s="217"/>
      <c r="AA28" s="92"/>
      <c r="AD28" s="1"/>
      <c r="AE28" s="1"/>
    </row>
    <row r="29" spans="2:31">
      <c r="B29" s="116">
        <v>45302</v>
      </c>
      <c r="C29" s="14" t="str">
        <f t="shared" si="0"/>
        <v/>
      </c>
      <c r="D29" s="87"/>
      <c r="E29" s="87">
        <v>6</v>
      </c>
      <c r="F29" s="23">
        <v>-3565220</v>
      </c>
      <c r="G29" s="26">
        <f>D29+E29+F29-E28-F28</f>
        <v>-21833</v>
      </c>
      <c r="H29" s="132">
        <v>300</v>
      </c>
      <c r="I29" s="63">
        <v>6000</v>
      </c>
      <c r="J29" s="63">
        <v>1600</v>
      </c>
      <c r="K29" s="170">
        <f t="shared" si="7"/>
        <v>7900</v>
      </c>
      <c r="L29" s="171">
        <v>17</v>
      </c>
      <c r="M29" s="153"/>
      <c r="N29" s="149">
        <f>L29+K29+G29+M29</f>
        <v>-13916</v>
      </c>
      <c r="O29" s="67">
        <f t="shared" si="2"/>
        <v>17403.814347826035</v>
      </c>
      <c r="P29" s="7">
        <f t="shared" si="5"/>
        <v>400287.72999999882</v>
      </c>
      <c r="Q29" s="164">
        <f>Q28+N29-1</f>
        <v>136499.51</v>
      </c>
      <c r="R29" s="29">
        <f t="shared" si="3"/>
        <v>110.71641461373321</v>
      </c>
      <c r="S29" s="5">
        <f>SUM($Q$7:$Q29)/T29-1</f>
        <v>179796.81434782592</v>
      </c>
      <c r="T29" s="18">
        <v>23</v>
      </c>
      <c r="U29" s="4"/>
      <c r="V29" s="131"/>
      <c r="W29" s="105">
        <v>-3299559</v>
      </c>
      <c r="X29" s="167"/>
      <c r="Y29" s="156">
        <f>Y28-K29-L29+1</f>
        <v>-3299559</v>
      </c>
      <c r="Z29" s="217"/>
      <c r="AA29" s="92"/>
      <c r="AD29" s="1"/>
      <c r="AE29" s="1"/>
    </row>
    <row r="30" spans="2:31">
      <c r="B30" s="116">
        <v>45303</v>
      </c>
      <c r="C30" s="14" t="str">
        <f t="shared" si="0"/>
        <v/>
      </c>
      <c r="D30" s="87"/>
      <c r="E30" s="87">
        <v>0</v>
      </c>
      <c r="F30" s="23">
        <v>-3567187</v>
      </c>
      <c r="G30" s="26">
        <f>D30+E30+F30-E29-F29</f>
        <v>-1973</v>
      </c>
      <c r="H30" s="132">
        <v>300</v>
      </c>
      <c r="I30" s="25">
        <v>-200</v>
      </c>
      <c r="J30" s="25">
        <v>1600</v>
      </c>
      <c r="K30" s="170">
        <f t="shared" si="7"/>
        <v>1700</v>
      </c>
      <c r="L30" s="171">
        <v>35</v>
      </c>
      <c r="M30" s="153"/>
      <c r="N30" s="149">
        <f>L30+K30+G30+M30</f>
        <v>-238</v>
      </c>
      <c r="O30" s="67">
        <f t="shared" si="2"/>
        <v>15589.801666666617</v>
      </c>
      <c r="P30" s="7">
        <f t="shared" si="5"/>
        <v>374155.23999999883</v>
      </c>
      <c r="Q30" s="164">
        <f>Q29+N30</f>
        <v>136261.51</v>
      </c>
      <c r="R30" s="29">
        <f t="shared" si="3"/>
        <v>109.60306517892687</v>
      </c>
      <c r="S30" s="5">
        <f>SUM($Q$7:$Q30)/T30+5</f>
        <v>177988.80166666649</v>
      </c>
      <c r="T30" s="18">
        <v>24</v>
      </c>
      <c r="U30" s="4"/>
      <c r="V30" s="131"/>
      <c r="W30" s="105">
        <v>-3301294</v>
      </c>
      <c r="X30" s="167"/>
      <c r="Y30" s="156">
        <f>Y29-K30-L30</f>
        <v>-3301294</v>
      </c>
      <c r="Z30" s="217"/>
      <c r="AA30" s="92"/>
      <c r="AD30" s="1"/>
      <c r="AE30" s="1"/>
    </row>
    <row r="31" spans="2:31">
      <c r="B31" s="116">
        <v>45304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13920.909999999953</v>
      </c>
      <c r="P31" s="7">
        <f t="shared" si="5"/>
        <v>348022.74999999884</v>
      </c>
      <c r="Q31" s="164">
        <f t="shared" ref="Q31:Q39" si="11">Q30+N31</f>
        <v>136261.51</v>
      </c>
      <c r="R31" s="29">
        <f t="shared" si="3"/>
        <v>108.57168984075753</v>
      </c>
      <c r="S31" s="5">
        <f>SUM($Q$7:$Q31)/T31-1</f>
        <v>176313.9099999998</v>
      </c>
      <c r="T31" s="18">
        <v>25</v>
      </c>
      <c r="U31" s="4"/>
      <c r="V31" s="137"/>
      <c r="W31" s="105">
        <v>-3301294</v>
      </c>
      <c r="X31" s="167"/>
      <c r="Y31" s="156">
        <f t="shared" si="6"/>
        <v>-3301294</v>
      </c>
      <c r="Z31" s="217"/>
      <c r="AA31" s="92"/>
      <c r="AB31" s="92"/>
      <c r="AD31" s="1"/>
      <c r="AE31" s="1"/>
    </row>
    <row r="32" spans="2:31">
      <c r="B32" s="116">
        <v>45305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12380.394615384572</v>
      </c>
      <c r="P32" s="7">
        <f t="shared" si="5"/>
        <v>321890.25999999885</v>
      </c>
      <c r="Q32" s="164">
        <f t="shared" si="11"/>
        <v>136261.51</v>
      </c>
      <c r="R32" s="29">
        <f t="shared" si="3"/>
        <v>107.62306157578753</v>
      </c>
      <c r="S32" s="5">
        <f>SUM($Q$7:$Q32)/T32-1</f>
        <v>174773.39461538443</v>
      </c>
      <c r="T32" s="18">
        <v>26</v>
      </c>
      <c r="U32" s="27"/>
      <c r="V32" s="137"/>
      <c r="W32" s="105">
        <v>-3301294</v>
      </c>
      <c r="X32" s="167"/>
      <c r="Y32" s="156">
        <f t="shared" si="6"/>
        <v>-3301294</v>
      </c>
      <c r="Z32" s="217"/>
      <c r="AD32" s="1"/>
      <c r="AE32" s="1"/>
    </row>
    <row r="33" spans="2:31">
      <c r="B33" s="116">
        <v>45306</v>
      </c>
      <c r="C33" s="14" t="str">
        <f t="shared" si="0"/>
        <v/>
      </c>
      <c r="D33" s="87"/>
      <c r="E33" s="87">
        <v>6</v>
      </c>
      <c r="F33" s="23">
        <v>-3551416</v>
      </c>
      <c r="G33" s="26">
        <f>D33+E33+F33-E30-F30</f>
        <v>15777</v>
      </c>
      <c r="H33" s="132">
        <v>300</v>
      </c>
      <c r="I33" s="25">
        <v>-14000</v>
      </c>
      <c r="J33" s="25">
        <v>1000</v>
      </c>
      <c r="K33" s="170">
        <f t="shared" si="7"/>
        <v>-12700</v>
      </c>
      <c r="L33" s="320">
        <v>41</v>
      </c>
      <c r="M33" s="153"/>
      <c r="N33" s="149">
        <f t="shared" si="9"/>
        <v>3118</v>
      </c>
      <c r="O33" s="67">
        <f t="shared" si="2"/>
        <v>11069.47296296292</v>
      </c>
      <c r="P33" s="7">
        <f t="shared" si="5"/>
        <v>298875.76999999885</v>
      </c>
      <c r="Q33" s="164">
        <f>Q32+N33</f>
        <v>139379.51</v>
      </c>
      <c r="R33" s="29">
        <f t="shared" si="3"/>
        <v>106.79364567838886</v>
      </c>
      <c r="S33" s="5">
        <f>SUM($Q$7:$Q33)/T33-37</f>
        <v>173426.47296296278</v>
      </c>
      <c r="T33" s="18">
        <v>27</v>
      </c>
      <c r="U33" s="138">
        <f>B33</f>
        <v>45306</v>
      </c>
      <c r="V33" s="131">
        <v>1421.7</v>
      </c>
      <c r="W33" s="105">
        <v>-3288634</v>
      </c>
      <c r="X33" s="167">
        <f>IFERROR(AVERAGE(W33:W41),"")</f>
        <v>-3274161.4444444445</v>
      </c>
      <c r="Y33" s="156">
        <f>Y32-K33-L33+1</f>
        <v>-3288634</v>
      </c>
      <c r="Z33" s="217">
        <f>AVERAGE(Y33:Y41)</f>
        <v>-3274161.5555555555</v>
      </c>
      <c r="AD33" s="1"/>
      <c r="AE33" s="1"/>
    </row>
    <row r="34" spans="2:31">
      <c r="B34" s="116">
        <v>45307</v>
      </c>
      <c r="C34" s="14" t="str">
        <f t="shared" si="0"/>
        <v/>
      </c>
      <c r="D34" s="87"/>
      <c r="E34" s="87">
        <v>231</v>
      </c>
      <c r="F34" s="23">
        <v>-3549886</v>
      </c>
      <c r="G34" s="26">
        <f>D34+E34+F34-E33-F33</f>
        <v>1755</v>
      </c>
      <c r="H34" s="132">
        <v>2800</v>
      </c>
      <c r="I34" s="25">
        <v>-1800</v>
      </c>
      <c r="J34" s="25">
        <v>1000</v>
      </c>
      <c r="K34" s="170">
        <f t="shared" si="7"/>
        <v>2000</v>
      </c>
      <c r="L34" s="171">
        <v>-37</v>
      </c>
      <c r="M34" s="153"/>
      <c r="N34" s="149">
        <f>L34+K34+G34+M34</f>
        <v>3718</v>
      </c>
      <c r="O34" s="67">
        <f t="shared" si="2"/>
        <v>9984.9028571428171</v>
      </c>
      <c r="P34" s="7">
        <f t="shared" si="5"/>
        <v>279577.27999999886</v>
      </c>
      <c r="Q34" s="164">
        <f>Q33+N34-2</f>
        <v>143095.51</v>
      </c>
      <c r="R34" s="29">
        <f t="shared" si="3"/>
        <v>106.14795057523226</v>
      </c>
      <c r="S34" s="5">
        <f>SUM($Q$7:$Q34)/T34-1</f>
        <v>172377.90285714268</v>
      </c>
      <c r="T34" s="18">
        <v>28</v>
      </c>
      <c r="U34" s="138">
        <f>B33+8</f>
        <v>45314</v>
      </c>
      <c r="V34" s="131"/>
      <c r="W34" s="105">
        <v>-3290596</v>
      </c>
      <c r="X34" s="167"/>
      <c r="Y34" s="156">
        <f>Y33-K34-L34+1</f>
        <v>-3290596</v>
      </c>
      <c r="Z34" s="217"/>
      <c r="AA34" s="92"/>
      <c r="AD34" s="1"/>
      <c r="AE34" s="1"/>
    </row>
    <row r="35" spans="2:31">
      <c r="B35" s="116">
        <v>45308</v>
      </c>
      <c r="C35" s="14" t="str">
        <f t="shared" si="0"/>
        <v/>
      </c>
      <c r="D35" s="87">
        <f>-5960+5864</f>
        <v>-96</v>
      </c>
      <c r="E35" s="87">
        <v>30</v>
      </c>
      <c r="F35" s="23">
        <v>-3541687</v>
      </c>
      <c r="G35" s="26">
        <f>D35+E35+F35-E34-F34</f>
        <v>7902</v>
      </c>
      <c r="H35" s="132">
        <v>300</v>
      </c>
      <c r="I35" s="25">
        <v>-12300</v>
      </c>
      <c r="J35" s="25">
        <v>1000</v>
      </c>
      <c r="K35" s="170">
        <f t="shared" si="7"/>
        <v>-11000</v>
      </c>
      <c r="L35" s="171">
        <v>-32</v>
      </c>
      <c r="M35" s="153"/>
      <c r="N35" s="149">
        <f t="shared" si="9"/>
        <v>-3130</v>
      </c>
      <c r="O35" s="67">
        <f t="shared" si="2"/>
        <v>8867.2341379309964</v>
      </c>
      <c r="P35" s="7">
        <f t="shared" si="5"/>
        <v>257149.78999999887</v>
      </c>
      <c r="Q35" s="164">
        <f>Q34+N35+1</f>
        <v>139966.51</v>
      </c>
      <c r="R35" s="29">
        <f t="shared" si="3"/>
        <v>105.46032127906872</v>
      </c>
      <c r="S35" s="5">
        <f>SUM($Q$7:$Q35)/T35</f>
        <v>171261.23413793085</v>
      </c>
      <c r="T35" s="18">
        <v>29</v>
      </c>
      <c r="U35" s="4"/>
      <c r="V35" s="131"/>
      <c r="W35" s="105">
        <v>-3279565</v>
      </c>
      <c r="X35" s="167"/>
      <c r="Y35" s="156">
        <f>Y34-K35-L35-1</f>
        <v>-3279565</v>
      </c>
      <c r="Z35" s="217"/>
      <c r="AA35" s="92"/>
      <c r="AD35" s="1"/>
      <c r="AE35" s="1"/>
    </row>
    <row r="36" spans="2:31">
      <c r="B36" s="116">
        <v>45309</v>
      </c>
      <c r="C36" s="14" t="str">
        <f t="shared" si="0"/>
        <v/>
      </c>
      <c r="D36" s="87"/>
      <c r="E36" s="87">
        <v>20</v>
      </c>
      <c r="F36" s="23">
        <v>-3526850</v>
      </c>
      <c r="G36" s="26">
        <f>D36+E36+F36-E35-F35</f>
        <v>14827</v>
      </c>
      <c r="H36" s="132">
        <v>300</v>
      </c>
      <c r="I36" s="25">
        <v>-13600</v>
      </c>
      <c r="J36" s="25">
        <v>900</v>
      </c>
      <c r="K36" s="170">
        <f t="shared" si="7"/>
        <v>-12400</v>
      </c>
      <c r="L36" s="171">
        <v>-30</v>
      </c>
      <c r="M36" s="153"/>
      <c r="N36" s="149">
        <f t="shared" si="9"/>
        <v>2397</v>
      </c>
      <c r="O36" s="67">
        <f t="shared" si="2"/>
        <v>7903.9433333332963</v>
      </c>
      <c r="P36" s="7">
        <f t="shared" si="5"/>
        <v>237118.29999999888</v>
      </c>
      <c r="Q36" s="164">
        <f>Q35+N36-1</f>
        <v>142362.51</v>
      </c>
      <c r="R36" s="29">
        <f t="shared" si="3"/>
        <v>104.86652421476973</v>
      </c>
      <c r="S36" s="5">
        <f>SUM($Q$7:$Q36)/T36-1</f>
        <v>170296.94333333315</v>
      </c>
      <c r="T36" s="18">
        <v>30</v>
      </c>
      <c r="U36" s="4"/>
      <c r="V36" s="136"/>
      <c r="W36" s="105">
        <v>-3267134</v>
      </c>
      <c r="X36" s="167"/>
      <c r="Y36" s="156">
        <f>Y35-K36-L36</f>
        <v>-3267135</v>
      </c>
      <c r="Z36" s="217"/>
      <c r="AD36" s="1"/>
      <c r="AE36" s="1"/>
    </row>
    <row r="37" spans="2:31">
      <c r="B37" s="116">
        <v>45310</v>
      </c>
      <c r="C37" s="14"/>
      <c r="D37" s="87"/>
      <c r="E37" s="87">
        <v>0</v>
      </c>
      <c r="F37" s="23">
        <v>-3504253</v>
      </c>
      <c r="G37" s="26">
        <f>D37+E37+F37-E36-F36</f>
        <v>22577</v>
      </c>
      <c r="H37" s="132">
        <v>300</v>
      </c>
      <c r="I37" s="25">
        <v>-3900</v>
      </c>
      <c r="J37" s="25">
        <v>900</v>
      </c>
      <c r="K37" s="170">
        <f t="shared" si="7"/>
        <v>-2700</v>
      </c>
      <c r="L37" s="171">
        <v>34</v>
      </c>
      <c r="M37" s="153"/>
      <c r="N37" s="149">
        <f t="shared" si="9"/>
        <v>19911</v>
      </c>
      <c r="O37" s="67">
        <f t="shared" si="2"/>
        <v>7645.1229032257706</v>
      </c>
      <c r="P37" s="7">
        <f t="shared" si="5"/>
        <v>236998.80999999889</v>
      </c>
      <c r="Q37" s="164">
        <f>Q36+N37+1</f>
        <v>162274.51</v>
      </c>
      <c r="R37" s="29">
        <f t="shared" si="3"/>
        <v>104.70837771298547</v>
      </c>
      <c r="S37" s="5">
        <f>SUM($Q$7:$Q37)/T37+1</f>
        <v>170040.12290322562</v>
      </c>
      <c r="T37" s="18">
        <v>31</v>
      </c>
      <c r="U37" s="27"/>
      <c r="V37" s="137"/>
      <c r="W37" s="105">
        <v>-3264469</v>
      </c>
      <c r="X37" s="167"/>
      <c r="Y37" s="156">
        <f>Y36-K37-L37</f>
        <v>-3264469</v>
      </c>
      <c r="Z37" s="217"/>
      <c r="AA37" s="92"/>
      <c r="AD37" s="1"/>
      <c r="AE37" s="1"/>
    </row>
    <row r="38" spans="2:31">
      <c r="B38" s="116">
        <v>45311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7402.4787499999657</v>
      </c>
      <c r="P38" s="7">
        <f t="shared" si="5"/>
        <v>236879.3199999989</v>
      </c>
      <c r="Q38" s="164">
        <f t="shared" si="11"/>
        <v>162274.51</v>
      </c>
      <c r="R38" s="29">
        <f t="shared" si="3"/>
        <v>104.55834498195735</v>
      </c>
      <c r="S38" s="5">
        <f>SUM($Q$7:$Q38)/T38</f>
        <v>169796.47874999981</v>
      </c>
      <c r="T38" s="18">
        <v>32</v>
      </c>
      <c r="U38" s="27"/>
      <c r="V38" s="137"/>
      <c r="W38" s="105">
        <v>-3264469</v>
      </c>
      <c r="X38" s="167"/>
      <c r="Y38" s="156">
        <f t="shared" si="6"/>
        <v>-3264469</v>
      </c>
      <c r="Z38" s="217"/>
      <c r="AD38" s="1"/>
      <c r="AE38" s="1"/>
    </row>
    <row r="39" spans="2:31">
      <c r="B39" s="116">
        <v>45312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7174.5403030302696</v>
      </c>
      <c r="P39" s="7">
        <f t="shared" si="5"/>
        <v>236759.82999999891</v>
      </c>
      <c r="Q39" s="164">
        <f t="shared" si="11"/>
        <v>162274.51</v>
      </c>
      <c r="R39" s="29">
        <f t="shared" si="3"/>
        <v>104.41798360963466</v>
      </c>
      <c r="S39" s="5">
        <f>SUM($Q$7:$Q39)/T39</f>
        <v>169568.54030303011</v>
      </c>
      <c r="T39" s="18">
        <v>33</v>
      </c>
      <c r="U39" s="27"/>
      <c r="V39" s="137"/>
      <c r="W39" s="105">
        <v>-3264469</v>
      </c>
      <c r="X39" s="167"/>
      <c r="Y39" s="156">
        <f t="shared" si="6"/>
        <v>-3264469</v>
      </c>
      <c r="Z39" s="217"/>
      <c r="AD39" s="1"/>
      <c r="AE39" s="1"/>
    </row>
    <row r="40" spans="2:31">
      <c r="B40" s="116">
        <v>45313</v>
      </c>
      <c r="C40" s="14"/>
      <c r="D40" s="87"/>
      <c r="E40" s="87">
        <v>0</v>
      </c>
      <c r="F40" s="23">
        <v>-3531197</v>
      </c>
      <c r="G40" s="26">
        <f>D40+E40+F40-E37-F37</f>
        <v>-26944</v>
      </c>
      <c r="H40" s="132">
        <v>300</v>
      </c>
      <c r="I40" s="25">
        <v>8900</v>
      </c>
      <c r="J40" s="25">
        <v>700</v>
      </c>
      <c r="K40" s="170">
        <f t="shared" si="7"/>
        <v>9900</v>
      </c>
      <c r="L40" s="171">
        <v>14</v>
      </c>
      <c r="M40" s="153"/>
      <c r="N40" s="149">
        <f t="shared" si="9"/>
        <v>-17030</v>
      </c>
      <c r="O40" s="67">
        <f t="shared" si="2"/>
        <v>6459.0688235293801</v>
      </c>
      <c r="P40" s="7">
        <f t="shared" si="5"/>
        <v>219608.33999999892</v>
      </c>
      <c r="Q40" s="164">
        <f>Q39+N40-2</f>
        <v>145242.51</v>
      </c>
      <c r="R40" s="29">
        <f t="shared" si="3"/>
        <v>103.97679028999175</v>
      </c>
      <c r="S40" s="5">
        <f>SUM($Q$7:$Q40)/T40-1</f>
        <v>168852.0688235292</v>
      </c>
      <c r="T40" s="18">
        <v>34</v>
      </c>
      <c r="U40" s="138">
        <f>B40</f>
        <v>45313</v>
      </c>
      <c r="V40" s="131">
        <v>1418.8</v>
      </c>
      <c r="W40" s="105">
        <v>-3274381</v>
      </c>
      <c r="X40" s="167">
        <f>IFERROR(AVERAGE(W40:W48),"")</f>
        <v>-3276412.111111111</v>
      </c>
      <c r="Y40" s="156">
        <f>Y39-K40-L40+2</f>
        <v>-3274381</v>
      </c>
      <c r="Z40" s="217">
        <f>AVERAGE(Y40:Y48)</f>
        <v>-3276412.4444444445</v>
      </c>
      <c r="AD40" s="1"/>
      <c r="AE40" s="1"/>
    </row>
    <row r="41" spans="2:31">
      <c r="B41" s="116">
        <v>45314</v>
      </c>
      <c r="C41" s="14" t="str">
        <f t="shared" si="0"/>
        <v/>
      </c>
      <c r="D41" s="87"/>
      <c r="E41" s="87">
        <v>25</v>
      </c>
      <c r="F41" s="23">
        <v>-3527437</v>
      </c>
      <c r="G41" s="26">
        <f>D41+E41+F41-E40-F40</f>
        <v>3785</v>
      </c>
      <c r="H41" s="132">
        <v>2800</v>
      </c>
      <c r="I41" s="25">
        <v>-4100</v>
      </c>
      <c r="J41" s="25">
        <v>700</v>
      </c>
      <c r="K41" s="170">
        <f t="shared" si="7"/>
        <v>-600</v>
      </c>
      <c r="L41" s="171">
        <v>-44</v>
      </c>
      <c r="M41" s="153"/>
      <c r="N41" s="149">
        <f t="shared" si="9"/>
        <v>3141</v>
      </c>
      <c r="O41" s="67">
        <f t="shared" si="2"/>
        <v>5874.2242857142555</v>
      </c>
      <c r="P41" s="7">
        <f t="shared" si="5"/>
        <v>205597.84999999893</v>
      </c>
      <c r="Q41" s="164">
        <f>Q40+N41</f>
        <v>148383.51</v>
      </c>
      <c r="R41" s="29">
        <f t="shared" si="3"/>
        <v>103.6178826100189</v>
      </c>
      <c r="S41" s="5">
        <f>SUM($Q$7:$Q41)/T41+1</f>
        <v>168269.2242857141</v>
      </c>
      <c r="T41" s="18">
        <v>35</v>
      </c>
      <c r="U41" s="138">
        <f>B40+8</f>
        <v>45321</v>
      </c>
      <c r="V41" s="137"/>
      <c r="W41" s="105">
        <v>-3273736</v>
      </c>
      <c r="X41" s="167"/>
      <c r="Y41" s="156">
        <f>Y40-K41-L41+1</f>
        <v>-3273736</v>
      </c>
      <c r="Z41" s="217"/>
      <c r="AD41" s="1"/>
      <c r="AE41" s="1"/>
    </row>
    <row r="42" spans="2:31">
      <c r="B42" s="116">
        <v>45315</v>
      </c>
      <c r="C42" s="14" t="str">
        <f t="shared" si="0"/>
        <v/>
      </c>
      <c r="D42" s="87">
        <f>-5864+5649</f>
        <v>-215</v>
      </c>
      <c r="E42" s="87">
        <v>0</v>
      </c>
      <c r="F42" s="23">
        <v>-3518373</v>
      </c>
      <c r="G42" s="26">
        <f>D42+E42+F42-E41-F41</f>
        <v>8824</v>
      </c>
      <c r="H42" s="132">
        <v>300</v>
      </c>
      <c r="I42" s="25">
        <v>6400</v>
      </c>
      <c r="J42" s="25">
        <v>600</v>
      </c>
      <c r="K42" s="170">
        <f t="shared" si="7"/>
        <v>7300</v>
      </c>
      <c r="L42" s="171">
        <v>-19</v>
      </c>
      <c r="M42" s="153"/>
      <c r="N42" s="149">
        <f t="shared" si="9"/>
        <v>16105</v>
      </c>
      <c r="O42" s="67">
        <f t="shared" si="2"/>
        <v>5769.1766666666372</v>
      </c>
      <c r="P42" s="7">
        <f t="shared" si="5"/>
        <v>207690.35999999894</v>
      </c>
      <c r="Q42" s="164">
        <f>Q41+N42-2</f>
        <v>164486.51</v>
      </c>
      <c r="R42" s="29">
        <f t="shared" si="3"/>
        <v>103.55196415302687</v>
      </c>
      <c r="S42" s="5">
        <f>SUM($Q$7:$Q42)/T42-1</f>
        <v>168162.17666666646</v>
      </c>
      <c r="T42" s="18">
        <v>36</v>
      </c>
      <c r="U42" s="138"/>
      <c r="V42" s="137"/>
      <c r="W42" s="105">
        <v>-3281016</v>
      </c>
      <c r="X42" s="167"/>
      <c r="Y42" s="156">
        <f t="shared" ref="Y42:Y47" si="12">Y41-K42-L42</f>
        <v>-3281017</v>
      </c>
      <c r="Z42" s="217"/>
      <c r="AD42" s="1"/>
      <c r="AE42" s="1"/>
    </row>
    <row r="43" spans="2:31">
      <c r="B43" s="116">
        <v>45316</v>
      </c>
      <c r="C43" s="14" t="str">
        <f t="shared" si="0"/>
        <v/>
      </c>
      <c r="D43" s="87"/>
      <c r="E43" s="87">
        <v>0</v>
      </c>
      <c r="F43" s="23">
        <v>-3511979</v>
      </c>
      <c r="G43" s="26">
        <f>D43+E43+F43-E42-F42</f>
        <v>6394</v>
      </c>
      <c r="H43" s="132">
        <v>300</v>
      </c>
      <c r="I43" s="25">
        <v>-4500</v>
      </c>
      <c r="J43" s="25">
        <v>600</v>
      </c>
      <c r="K43" s="170">
        <f t="shared" si="7"/>
        <v>-3600</v>
      </c>
      <c r="L43" s="171">
        <v>-46</v>
      </c>
      <c r="M43" s="153"/>
      <c r="N43" s="149">
        <f t="shared" si="9"/>
        <v>2748</v>
      </c>
      <c r="O43" s="67">
        <f t="shared" si="2"/>
        <v>5744.1586486486203</v>
      </c>
      <c r="P43" s="7">
        <f t="shared" si="5"/>
        <v>212533.86999999895</v>
      </c>
      <c r="Q43" s="164">
        <f>Q42+N43+3</f>
        <v>167237.51</v>
      </c>
      <c r="R43" s="29">
        <f t="shared" si="3"/>
        <v>103.4792902746705</v>
      </c>
      <c r="S43" s="5">
        <f>SUM($Q$7:$Q43)/T43-94</f>
        <v>168044.15864864844</v>
      </c>
      <c r="T43" s="18">
        <v>37</v>
      </c>
      <c r="U43" s="138"/>
      <c r="V43" s="137"/>
      <c r="W43" s="105">
        <v>-3277372</v>
      </c>
      <c r="X43" s="167"/>
      <c r="Y43" s="156">
        <f>Y42-K43-L43-1</f>
        <v>-3277372</v>
      </c>
      <c r="Z43" s="217"/>
      <c r="AD43" s="1"/>
      <c r="AE43" s="1"/>
    </row>
    <row r="44" spans="2:31">
      <c r="B44" s="116">
        <v>45317</v>
      </c>
      <c r="C44" s="14" t="str">
        <f t="shared" si="0"/>
        <v/>
      </c>
      <c r="D44" s="87"/>
      <c r="E44" s="87">
        <v>0</v>
      </c>
      <c r="F44" s="23">
        <v>-3504318</v>
      </c>
      <c r="G44" s="26">
        <f>D44+E44+F44-E43-F43</f>
        <v>7661</v>
      </c>
      <c r="H44" s="132">
        <v>300</v>
      </c>
      <c r="I44" s="25">
        <v>-1600</v>
      </c>
      <c r="J44" s="25">
        <v>600</v>
      </c>
      <c r="K44" s="170">
        <f t="shared" si="7"/>
        <v>-700</v>
      </c>
      <c r="L44" s="171">
        <v>23</v>
      </c>
      <c r="M44" s="153"/>
      <c r="N44" s="149">
        <f t="shared" si="9"/>
        <v>6984</v>
      </c>
      <c r="O44" s="67">
        <f t="shared" si="2"/>
        <v>5904.2205263157621</v>
      </c>
      <c r="P44" s="7">
        <f t="shared" si="5"/>
        <v>224360.37999999896</v>
      </c>
      <c r="Q44" s="164">
        <f>Q43+N44-1</f>
        <v>174220.51</v>
      </c>
      <c r="R44" s="29">
        <f t="shared" si="3"/>
        <v>103.63635388395851</v>
      </c>
      <c r="S44" s="5">
        <f>SUM($Q$7:$Q44)/T44+1</f>
        <v>168299.22052631559</v>
      </c>
      <c r="T44" s="18">
        <v>38</v>
      </c>
      <c r="U44" s="138"/>
      <c r="V44" s="137"/>
      <c r="W44" s="105">
        <v>-3276695</v>
      </c>
      <c r="X44" s="167"/>
      <c r="Y44" s="156">
        <f>Y43-K44-L44</f>
        <v>-3276695</v>
      </c>
      <c r="Z44" s="217"/>
      <c r="AD44" s="1"/>
      <c r="AE44" s="1"/>
    </row>
    <row r="45" spans="2:31">
      <c r="B45" s="116">
        <v>45318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6056.0741025640764</v>
      </c>
      <c r="P45" s="7">
        <f t="shared" si="5"/>
        <v>236186.88999999897</v>
      </c>
      <c r="Q45" s="164">
        <f t="shared" ref="Q45:Q46" si="13">Q44+N45</f>
        <v>174220.51</v>
      </c>
      <c r="R45" s="29">
        <f t="shared" si="3"/>
        <v>103.72986323544214</v>
      </c>
      <c r="S45" s="5">
        <f>SUM($Q$7:$Q45)/T45+1</f>
        <v>168451.0741025639</v>
      </c>
      <c r="T45" s="18">
        <v>39</v>
      </c>
      <c r="U45" s="138"/>
      <c r="V45" s="137"/>
      <c r="W45" s="105">
        <v>-3276695</v>
      </c>
      <c r="X45" s="167"/>
      <c r="Y45" s="156">
        <f t="shared" si="12"/>
        <v>-3276695</v>
      </c>
      <c r="Z45" s="217"/>
      <c r="AD45" s="1"/>
      <c r="AE45" s="1"/>
    </row>
    <row r="46" spans="2:31">
      <c r="B46" s="116">
        <v>45319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6200.3349999999746</v>
      </c>
      <c r="P46" s="7">
        <f t="shared" si="5"/>
        <v>248013.39999999898</v>
      </c>
      <c r="Q46" s="164">
        <f t="shared" si="13"/>
        <v>174220.51</v>
      </c>
      <c r="R46" s="29">
        <f t="shared" si="3"/>
        <v>103.81869711935157</v>
      </c>
      <c r="S46" s="5">
        <f>SUM($Q$7:$Q46)/T46+1</f>
        <v>168595.33499999979</v>
      </c>
      <c r="T46" s="18">
        <v>40</v>
      </c>
      <c r="U46" s="138"/>
      <c r="V46" s="137"/>
      <c r="W46" s="105">
        <v>-3276695</v>
      </c>
      <c r="X46" s="167"/>
      <c r="Y46" s="156">
        <f t="shared" si="12"/>
        <v>-3276695</v>
      </c>
      <c r="Z46" s="217"/>
      <c r="AD46" s="1"/>
      <c r="AE46" s="1"/>
    </row>
    <row r="47" spans="2:31">
      <c r="B47" s="116">
        <v>45320</v>
      </c>
      <c r="C47" s="14"/>
      <c r="D47" s="87"/>
      <c r="E47" s="87">
        <v>62</v>
      </c>
      <c r="F47" s="23">
        <v>-3467200</v>
      </c>
      <c r="G47" s="26">
        <f>D47+E47+F47-E44-F44</f>
        <v>37180</v>
      </c>
      <c r="H47" s="132">
        <v>300</v>
      </c>
      <c r="I47" s="25">
        <v>7800</v>
      </c>
      <c r="J47" s="25">
        <v>100</v>
      </c>
      <c r="K47" s="170">
        <f t="shared" si="7"/>
        <v>8200</v>
      </c>
      <c r="L47" s="171">
        <v>-6</v>
      </c>
      <c r="M47" s="153"/>
      <c r="N47" s="149">
        <f t="shared" si="9"/>
        <v>45374</v>
      </c>
      <c r="O47" s="67">
        <f t="shared" si="2"/>
        <v>7444.2660975609506</v>
      </c>
      <c r="P47" s="7">
        <f t="shared" si="5"/>
        <v>305214.90999999898</v>
      </c>
      <c r="Q47" s="164">
        <f>Q46+N47+1</f>
        <v>219595.51</v>
      </c>
      <c r="R47" s="29">
        <f t="shared" si="3"/>
        <v>113.49081006537236</v>
      </c>
      <c r="S47" s="5">
        <f>SUM($Q$7:$Q47)/T47+1+14465-2</f>
        <v>184302.26609756079</v>
      </c>
      <c r="T47" s="18">
        <v>41</v>
      </c>
      <c r="U47" s="138"/>
      <c r="V47" s="131"/>
      <c r="W47" s="105">
        <v>-3284888</v>
      </c>
      <c r="X47" s="167"/>
      <c r="Y47" s="156">
        <f t="shared" si="12"/>
        <v>-3284889</v>
      </c>
      <c r="Z47" s="217"/>
      <c r="AD47" s="1"/>
      <c r="AE47" s="1"/>
    </row>
    <row r="48" spans="2:31">
      <c r="B48" s="116">
        <v>45321</v>
      </c>
      <c r="C48" s="14" t="str">
        <f t="shared" si="0"/>
        <v/>
      </c>
      <c r="D48" s="87"/>
      <c r="E48" s="87">
        <v>107</v>
      </c>
      <c r="F48" s="23">
        <v>-3472446</v>
      </c>
      <c r="G48" s="26">
        <f>D48+E48+F48-E47-F47</f>
        <v>-5201</v>
      </c>
      <c r="H48" s="132">
        <v>300</v>
      </c>
      <c r="I48" s="25">
        <v>-19100</v>
      </c>
      <c r="J48" s="25">
        <v>100</v>
      </c>
      <c r="K48" s="170">
        <f t="shared" si="7"/>
        <v>-18700</v>
      </c>
      <c r="L48" s="171">
        <v>44</v>
      </c>
      <c r="M48" s="153"/>
      <c r="N48" s="149">
        <f t="shared" si="9"/>
        <v>-23857</v>
      </c>
      <c r="O48" s="67">
        <f t="shared" si="2"/>
        <v>8060.8909523809289</v>
      </c>
      <c r="P48" s="7">
        <f t="shared" si="5"/>
        <v>338557.41999999899</v>
      </c>
      <c r="Q48" s="164">
        <f>Q47+N48-2</f>
        <v>195736.51</v>
      </c>
      <c r="R48" s="29">
        <f t="shared" si="3"/>
        <v>105.09494867567814</v>
      </c>
      <c r="S48" s="5">
        <f>SUM($Q$7:$Q48)/T48+213</f>
        <v>170667.89095238075</v>
      </c>
      <c r="T48" s="18">
        <v>42</v>
      </c>
      <c r="U48" s="138"/>
      <c r="V48" s="137"/>
      <c r="W48" s="105">
        <v>-3266231</v>
      </c>
      <c r="X48" s="167"/>
      <c r="Y48" s="156">
        <f>Y47-K48-L48+1</f>
        <v>-3266232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'DEC 2023'!Q55</f>
        <v>219308.45000000019</v>
      </c>
    </row>
    <row r="53" spans="4:7">
      <c r="D53" s="138" t="s">
        <v>4</v>
      </c>
      <c r="E53" s="139"/>
      <c r="F53" s="143"/>
      <c r="G53" s="91">
        <f>'DEC 2023'!E55</f>
        <v>253</v>
      </c>
    </row>
    <row r="54" spans="4:7">
      <c r="D54" s="138" t="s">
        <v>60</v>
      </c>
      <c r="E54" s="144"/>
      <c r="F54" s="143"/>
      <c r="G54" s="91">
        <f>'DEC 2023'!F55</f>
        <v>-3518287</v>
      </c>
    </row>
    <row r="55" spans="4:7" ht="12.75" thickBot="1">
      <c r="D55" s="140" t="s">
        <v>46</v>
      </c>
      <c r="E55" s="145"/>
      <c r="F55" s="146"/>
      <c r="G55" s="158">
        <f>'DEC 2023'!W55</f>
        <v>-3234908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161351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45322</v>
      </c>
      <c r="C7" s="196" t="str">
        <f t="shared" ref="C7:C48" si="0">IF(OR(WEEKDAY(B7)=1,WEEKDAY(B7)=7),"F","")</f>
        <v/>
      </c>
      <c r="D7" s="197">
        <f>-6189+6377+1258</f>
        <v>1446</v>
      </c>
      <c r="E7" s="197">
        <v>101</v>
      </c>
      <c r="F7" s="198">
        <v>-3373742</v>
      </c>
      <c r="G7" s="199">
        <f>D7+E7+F7-G53-G54</f>
        <v>100144</v>
      </c>
      <c r="H7" s="132">
        <v>300</v>
      </c>
      <c r="I7" s="63">
        <v>-20700</v>
      </c>
      <c r="J7" s="63">
        <v>200</v>
      </c>
      <c r="K7" s="170">
        <f t="shared" ref="K7:K9" si="1">+H7+I7+J7</f>
        <v>-20200</v>
      </c>
      <c r="L7" s="169">
        <v>-40</v>
      </c>
      <c r="M7" s="203"/>
      <c r="N7" s="204">
        <f>L7+K7+G7+M7</f>
        <v>79904</v>
      </c>
      <c r="O7" s="205">
        <f t="shared" ref="O7:O48" si="2">P7/T7</f>
        <v>114289.51000000001</v>
      </c>
      <c r="P7" s="206">
        <f>(+$Q7-$Q$3)</f>
        <v>114289.51000000001</v>
      </c>
      <c r="Q7" s="207">
        <f>G52+N7</f>
        <v>275640.51</v>
      </c>
      <c r="R7" s="208">
        <f t="shared" ref="R7:R48" si="3">$S7/$Q$3*100</f>
        <v>170.83284888225049</v>
      </c>
      <c r="S7" s="209">
        <f>$Q7</f>
        <v>275640.51</v>
      </c>
      <c r="T7" s="210">
        <v>1</v>
      </c>
      <c r="U7" s="211">
        <f>B7</f>
        <v>45322</v>
      </c>
      <c r="V7" s="212">
        <v>1400.4</v>
      </c>
      <c r="W7" s="213">
        <v>-3245991</v>
      </c>
      <c r="X7" s="214">
        <f>AVERAGE(W7:W11)</f>
        <v>-3268101.4</v>
      </c>
      <c r="Y7" s="215">
        <f>G55-K7-L7</f>
        <v>-3245991</v>
      </c>
      <c r="Z7" s="216">
        <f>AVERAGE(Y7:Y13)</f>
        <v>-3267137.4285714286</v>
      </c>
      <c r="AA7" s="92"/>
    </row>
    <row r="8" spans="2:255">
      <c r="B8" s="116">
        <v>45323</v>
      </c>
      <c r="C8" s="14"/>
      <c r="D8" s="87"/>
      <c r="E8" s="128">
        <v>30</v>
      </c>
      <c r="F8" s="162">
        <v>-3434236</v>
      </c>
      <c r="G8" s="26">
        <f>D8+E8+F8-E7-F7</f>
        <v>-60565</v>
      </c>
      <c r="H8" s="132">
        <v>8300</v>
      </c>
      <c r="I8" s="63">
        <v>19200</v>
      </c>
      <c r="J8" s="63">
        <v>200</v>
      </c>
      <c r="K8" s="170">
        <f t="shared" si="1"/>
        <v>27700</v>
      </c>
      <c r="L8" s="171">
        <v>40</v>
      </c>
      <c r="M8" s="153"/>
      <c r="N8" s="149">
        <f>L8+K8+G8+M8</f>
        <v>-32825</v>
      </c>
      <c r="O8" s="67">
        <f t="shared" si="2"/>
        <v>97877.010000000009</v>
      </c>
      <c r="P8" s="163">
        <f>(IF($Q8&lt;0,-$Q$3+P7,($Q8-$Q$3)+P7))</f>
        <v>195754.02000000002</v>
      </c>
      <c r="Q8" s="164">
        <f>Q7+N8</f>
        <v>242815.51</v>
      </c>
      <c r="R8" s="29">
        <f t="shared" si="3"/>
        <v>160.66092555980441</v>
      </c>
      <c r="S8" s="165">
        <f>SUM($Q$7:$Q8)/T8</f>
        <v>259228.01</v>
      </c>
      <c r="T8" s="166">
        <v>2</v>
      </c>
      <c r="U8" s="138">
        <f>B7+6</f>
        <v>45328</v>
      </c>
      <c r="V8" s="131"/>
      <c r="W8" s="105">
        <v>-3273731</v>
      </c>
      <c r="X8" s="167"/>
      <c r="Y8" s="156">
        <f>Y7-K8-L8</f>
        <v>-3273731</v>
      </c>
      <c r="Z8" s="217"/>
      <c r="AA8" s="92"/>
    </row>
    <row r="9" spans="2:255">
      <c r="B9" s="116">
        <v>45324</v>
      </c>
      <c r="C9" s="14" t="str">
        <f t="shared" si="0"/>
        <v/>
      </c>
      <c r="D9" s="87"/>
      <c r="E9" s="87">
        <v>0</v>
      </c>
      <c r="F9" s="23">
        <v>-3509062</v>
      </c>
      <c r="G9" s="26">
        <f>D9+E9+F9-E8-F8</f>
        <v>-74856</v>
      </c>
      <c r="H9" s="132">
        <v>300</v>
      </c>
      <c r="I9" s="63">
        <v>-600</v>
      </c>
      <c r="J9" s="63">
        <v>200</v>
      </c>
      <c r="K9" s="170">
        <f t="shared" si="1"/>
        <v>-100</v>
      </c>
      <c r="L9" s="171">
        <v>-37</v>
      </c>
      <c r="M9" s="153"/>
      <c r="N9" s="149">
        <f>L9+K9+G9+M9</f>
        <v>-74993</v>
      </c>
      <c r="O9" s="67">
        <f t="shared" si="2"/>
        <v>67408.843333333338</v>
      </c>
      <c r="P9" s="163">
        <f t="shared" ref="P9" si="4">(IF($Q9&lt;0,-$Q$3+P8,($Q9-$Q$3)+P8))</f>
        <v>202226.53000000003</v>
      </c>
      <c r="Q9" s="164">
        <f>Q8+N9+1</f>
        <v>167823.51</v>
      </c>
      <c r="R9" s="29">
        <f t="shared" si="3"/>
        <v>141.77838583791444</v>
      </c>
      <c r="S9" s="5">
        <f>SUM($Q$7:$Q9)/T9+1</f>
        <v>228760.84333333335</v>
      </c>
      <c r="T9" s="17">
        <v>3</v>
      </c>
      <c r="U9" s="4"/>
      <c r="V9" s="131"/>
      <c r="W9" s="105">
        <v>-3273595</v>
      </c>
      <c r="X9" s="167"/>
      <c r="Y9" s="156">
        <f>Y8-K9-L9-2</f>
        <v>-3273596</v>
      </c>
      <c r="Z9" s="217"/>
      <c r="AA9" s="92"/>
    </row>
    <row r="10" spans="2:255">
      <c r="B10" s="116">
        <v>45325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52174.760000000009</v>
      </c>
      <c r="P10" s="163">
        <f>(IF($Q10&lt;0,-$Q$3+P9,($Q10-$Q$3)+P9))</f>
        <v>208699.04000000004</v>
      </c>
      <c r="Q10" s="164">
        <f>Q9+N10</f>
        <v>167823.51</v>
      </c>
      <c r="R10" s="29">
        <f t="shared" si="3"/>
        <v>132.33556655986018</v>
      </c>
      <c r="S10" s="5">
        <f>SUM($Q$7:$Q10)/T10-1</f>
        <v>213524.76</v>
      </c>
      <c r="T10" s="17">
        <v>4</v>
      </c>
      <c r="U10" s="4"/>
      <c r="V10" s="131"/>
      <c r="W10" s="105">
        <v>-3273595</v>
      </c>
      <c r="X10" s="167"/>
      <c r="Y10" s="156">
        <f>Y9-K10-L10</f>
        <v>-3273596</v>
      </c>
      <c r="Z10" s="217"/>
      <c r="AA10" s="92"/>
    </row>
    <row r="11" spans="2:255">
      <c r="B11" s="116">
        <v>45326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43034.310000000012</v>
      </c>
      <c r="P11" s="163">
        <f t="shared" ref="P11:P48" si="5">(IF($Q11&lt;0,-$Q$3+P10,($Q11-$Q$3)+P10))</f>
        <v>215171.55000000005</v>
      </c>
      <c r="Q11" s="164">
        <f>Q10+N11</f>
        <v>167823.51</v>
      </c>
      <c r="R11" s="29">
        <f t="shared" si="3"/>
        <v>126.67123848008379</v>
      </c>
      <c r="S11" s="5">
        <f>SUM($Q$7:$Q11)/T11</f>
        <v>204385.31</v>
      </c>
      <c r="T11" s="17">
        <v>5</v>
      </c>
      <c r="U11" s="27"/>
      <c r="V11" s="134"/>
      <c r="W11" s="105">
        <v>-3273595</v>
      </c>
      <c r="X11" s="167"/>
      <c r="Y11" s="156">
        <f t="shared" ref="Y11:Y39" si="6">Y10-K11-L11</f>
        <v>-3273596</v>
      </c>
      <c r="Z11" s="217"/>
      <c r="AA11" s="92"/>
    </row>
    <row r="12" spans="2:255">
      <c r="B12" s="116">
        <v>45327</v>
      </c>
      <c r="C12" s="14"/>
      <c r="D12" s="87"/>
      <c r="E12" s="87">
        <v>3</v>
      </c>
      <c r="F12" s="23">
        <v>-3513193</v>
      </c>
      <c r="G12" s="26">
        <f>D12+E12+F12-E9-F9</f>
        <v>-4128</v>
      </c>
      <c r="H12" s="132">
        <v>300</v>
      </c>
      <c r="I12" s="63">
        <v>-4600</v>
      </c>
      <c r="J12" s="63">
        <v>100</v>
      </c>
      <c r="K12" s="170">
        <f t="shared" ref="K12:K13" si="7">+H12+I12+J12</f>
        <v>-4200</v>
      </c>
      <c r="L12" s="171">
        <v>-34</v>
      </c>
      <c r="M12" s="153"/>
      <c r="N12" s="149">
        <f t="shared" ref="N12:N15" si="8">L12+K12+G12+M12</f>
        <v>-8362</v>
      </c>
      <c r="O12" s="67">
        <f t="shared" si="2"/>
        <v>35547.010000000009</v>
      </c>
      <c r="P12" s="163">
        <f t="shared" si="5"/>
        <v>213282.06000000006</v>
      </c>
      <c r="Q12" s="164">
        <f>Q11+N12</f>
        <v>159461.51</v>
      </c>
      <c r="R12" s="29">
        <f t="shared" si="3"/>
        <v>122.0308581911485</v>
      </c>
      <c r="S12" s="5">
        <f>SUM($Q$7:$Q12)/T12</f>
        <v>196898.01</v>
      </c>
      <c r="T12" s="17">
        <v>6</v>
      </c>
      <c r="U12" s="138">
        <f>B12</f>
        <v>45327</v>
      </c>
      <c r="V12" s="310">
        <v>1326.5</v>
      </c>
      <c r="W12" s="105">
        <v>-3269361</v>
      </c>
      <c r="X12" s="167">
        <f>AVERAGE(W12:W20)</f>
        <v>-3255848.111111111</v>
      </c>
      <c r="Y12" s="156">
        <f>Y11-K12-L12</f>
        <v>-3269362</v>
      </c>
      <c r="Z12" s="217">
        <f>AVERAGE(Y12:Y20)</f>
        <v>-3255848.3333333335</v>
      </c>
      <c r="AA12" s="92"/>
    </row>
    <row r="13" spans="2:255">
      <c r="B13" s="116">
        <v>45328</v>
      </c>
      <c r="C13" s="14"/>
      <c r="D13" s="87"/>
      <c r="E13" s="87">
        <v>0</v>
      </c>
      <c r="F13" s="23">
        <v>-3508138</v>
      </c>
      <c r="G13" s="26">
        <f>D13+E13+F13-E12-F12</f>
        <v>5052</v>
      </c>
      <c r="H13" s="132">
        <v>300</v>
      </c>
      <c r="I13" s="63">
        <v>-9800</v>
      </c>
      <c r="J13" s="63">
        <v>200</v>
      </c>
      <c r="K13" s="170">
        <f t="shared" si="7"/>
        <v>-9300</v>
      </c>
      <c r="L13" s="171">
        <v>29</v>
      </c>
      <c r="M13" s="153"/>
      <c r="N13" s="149">
        <f t="shared" si="8"/>
        <v>-4219</v>
      </c>
      <c r="O13" s="67">
        <f t="shared" si="2"/>
        <v>29596.224285714296</v>
      </c>
      <c r="P13" s="163">
        <f t="shared" si="5"/>
        <v>207173.57000000007</v>
      </c>
      <c r="Q13" s="164">
        <f>Q12+N13</f>
        <v>155242.51</v>
      </c>
      <c r="R13" s="29">
        <f t="shared" si="3"/>
        <v>118.34275851139088</v>
      </c>
      <c r="S13" s="5">
        <f>SUM($Q$7:$Q13)/T13</f>
        <v>190947.2242857143</v>
      </c>
      <c r="T13" s="17">
        <v>7</v>
      </c>
      <c r="U13" s="138">
        <f>B12+8</f>
        <v>45335</v>
      </c>
      <c r="V13" s="249"/>
      <c r="W13" s="105">
        <v>-3260090</v>
      </c>
      <c r="X13" s="167"/>
      <c r="Y13" s="156">
        <f>Y12-K13-L13+1</f>
        <v>-3260090</v>
      </c>
      <c r="Z13" s="217"/>
      <c r="AA13" s="92"/>
      <c r="AB13" s="92"/>
    </row>
    <row r="14" spans="2:255">
      <c r="B14" s="116">
        <v>45329</v>
      </c>
      <c r="C14" s="14"/>
      <c r="D14" s="87">
        <f>-6377+4740</f>
        <v>-1637</v>
      </c>
      <c r="E14" s="87">
        <v>0</v>
      </c>
      <c r="F14" s="23">
        <v>-3504016</v>
      </c>
      <c r="G14" s="26">
        <f>D14+E14+F14-E13-F13</f>
        <v>2485</v>
      </c>
      <c r="H14" s="132">
        <v>300</v>
      </c>
      <c r="I14" s="63">
        <v>-5900</v>
      </c>
      <c r="J14" s="63">
        <v>200</v>
      </c>
      <c r="K14" s="170">
        <f t="shared" ref="K14:K48" si="9">+H14+I14+J14</f>
        <v>-5400</v>
      </c>
      <c r="L14" s="171">
        <v>-4</v>
      </c>
      <c r="M14" s="154"/>
      <c r="N14" s="149">
        <f t="shared" si="8"/>
        <v>-2919</v>
      </c>
      <c r="O14" s="67">
        <f>P14/T14+1</f>
        <v>24769.135000000009</v>
      </c>
      <c r="P14" s="163">
        <f t="shared" si="5"/>
        <v>198145.08000000007</v>
      </c>
      <c r="Q14" s="164">
        <f>Q13+N14-1</f>
        <v>152322.51</v>
      </c>
      <c r="R14" s="29">
        <f t="shared" si="3"/>
        <v>115.35976535627297</v>
      </c>
      <c r="S14" s="5">
        <f>SUM($Q$7:$Q14)/T14+15</f>
        <v>186134.13500000001</v>
      </c>
      <c r="T14" s="17">
        <v>8</v>
      </c>
      <c r="U14" s="4"/>
      <c r="V14" s="4"/>
      <c r="W14" s="105">
        <v>-3254686</v>
      </c>
      <c r="X14" s="167"/>
      <c r="Y14" s="156">
        <f>Y13-K14-L14</f>
        <v>-3254686</v>
      </c>
      <c r="Z14" s="217"/>
      <c r="AA14" s="92"/>
    </row>
    <row r="15" spans="2:255">
      <c r="B15" s="116">
        <v>45330</v>
      </c>
      <c r="C15" s="14" t="str">
        <f t="shared" si="0"/>
        <v/>
      </c>
      <c r="D15" s="87"/>
      <c r="E15" s="87">
        <v>0</v>
      </c>
      <c r="F15" s="23">
        <v>-3501667</v>
      </c>
      <c r="G15" s="26">
        <f>D15+E15+F15-E14-F14</f>
        <v>2349</v>
      </c>
      <c r="H15" s="132">
        <v>300</v>
      </c>
      <c r="I15" s="63">
        <v>-1400</v>
      </c>
      <c r="J15" s="63">
        <v>200</v>
      </c>
      <c r="K15" s="170">
        <f t="shared" si="9"/>
        <v>-900</v>
      </c>
      <c r="L15" s="172">
        <v>17</v>
      </c>
      <c r="M15" s="153"/>
      <c r="N15" s="149">
        <f t="shared" si="8"/>
        <v>1466</v>
      </c>
      <c r="O15" s="67">
        <f t="shared" si="2"/>
        <v>21176.065555555564</v>
      </c>
      <c r="P15" s="7">
        <f t="shared" si="5"/>
        <v>190584.59000000008</v>
      </c>
      <c r="Q15" s="164">
        <f>Q14+N15+2</f>
        <v>153790.51</v>
      </c>
      <c r="R15" s="29">
        <f t="shared" si="3"/>
        <v>113.12422331163461</v>
      </c>
      <c r="S15" s="5">
        <f>SUM($Q$7:$Q15)/T15</f>
        <v>182527.06555555557</v>
      </c>
      <c r="T15" s="17">
        <v>9</v>
      </c>
      <c r="U15" s="4"/>
      <c r="V15" s="4"/>
      <c r="W15" s="105">
        <v>-3253804</v>
      </c>
      <c r="X15" s="167"/>
      <c r="Y15" s="156">
        <f>Y14-K15-L15-1</f>
        <v>-3253804</v>
      </c>
      <c r="Z15" s="217"/>
      <c r="AA15" s="92"/>
      <c r="AB15" s="92"/>
    </row>
    <row r="16" spans="2:255" s="69" customFormat="1">
      <c r="B16" s="116">
        <v>45331</v>
      </c>
      <c r="C16" s="14"/>
      <c r="D16" s="129"/>
      <c r="E16" s="87">
        <v>0</v>
      </c>
      <c r="F16" s="23">
        <v>-3501992</v>
      </c>
      <c r="G16" s="26">
        <f>D16+E16+F16-E15-F15</f>
        <v>-325</v>
      </c>
      <c r="H16" s="132">
        <v>300</v>
      </c>
      <c r="I16" s="63">
        <v>-100</v>
      </c>
      <c r="J16" s="63">
        <v>200</v>
      </c>
      <c r="K16" s="170">
        <f t="shared" si="9"/>
        <v>400</v>
      </c>
      <c r="L16" s="172">
        <v>-25</v>
      </c>
      <c r="M16" s="153"/>
      <c r="N16" s="152">
        <f>L16+K16+G16+M16</f>
        <v>50</v>
      </c>
      <c r="O16" s="67">
        <f t="shared" si="2"/>
        <v>18307.510000000009</v>
      </c>
      <c r="P16" s="70">
        <f t="shared" si="5"/>
        <v>183075.10000000009</v>
      </c>
      <c r="Q16" s="164">
        <f t="shared" ref="Q16" si="10">Q15+N16+1</f>
        <v>153841.51</v>
      </c>
      <c r="R16" s="71">
        <f t="shared" si="3"/>
        <v>111.34638768895142</v>
      </c>
      <c r="S16" s="72">
        <f>SUM($Q$7:$Q16)/T16</f>
        <v>179658.51</v>
      </c>
      <c r="T16" s="73">
        <v>10</v>
      </c>
      <c r="U16" s="218"/>
      <c r="V16" s="133"/>
      <c r="W16" s="105">
        <v>-3254181</v>
      </c>
      <c r="X16" s="167"/>
      <c r="Y16" s="156">
        <f>Y15-K16-L16-2</f>
        <v>-3254181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45332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15960.510000000009</v>
      </c>
      <c r="P17" s="7">
        <f t="shared" si="5"/>
        <v>175565.6100000001</v>
      </c>
      <c r="Q17" s="164">
        <f t="shared" ref="Q17:Q22" si="11">Q16+N17</f>
        <v>153841.51</v>
      </c>
      <c r="R17" s="29">
        <f t="shared" si="3"/>
        <v>109.89179490675609</v>
      </c>
      <c r="S17" s="5">
        <f>SUM($Q$7:$Q17)/T17</f>
        <v>177311.51</v>
      </c>
      <c r="T17" s="18">
        <v>11</v>
      </c>
      <c r="U17" s="27"/>
      <c r="V17" s="136"/>
      <c r="W17" s="105">
        <v>-3254181</v>
      </c>
      <c r="X17" s="167"/>
      <c r="Y17" s="156">
        <f t="shared" si="6"/>
        <v>-3254181</v>
      </c>
      <c r="Z17" s="217"/>
      <c r="AA17" s="92"/>
      <c r="AC17" s="92"/>
    </row>
    <row r="18" spans="2:31">
      <c r="B18" s="116">
        <v>45333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14004.676666666675</v>
      </c>
      <c r="P18" s="7">
        <f t="shared" si="5"/>
        <v>168056.12000000011</v>
      </c>
      <c r="Q18" s="164">
        <f t="shared" si="11"/>
        <v>153841.51</v>
      </c>
      <c r="R18" s="29">
        <f t="shared" si="3"/>
        <v>108.67963425492664</v>
      </c>
      <c r="S18" s="5">
        <f>SUM($Q$7:$Q18)/T18</f>
        <v>175355.67666666667</v>
      </c>
      <c r="T18" s="18">
        <v>12</v>
      </c>
      <c r="U18" s="27"/>
      <c r="V18" s="136"/>
      <c r="W18" s="105">
        <v>-3254181</v>
      </c>
      <c r="X18" s="167"/>
      <c r="Y18" s="156">
        <f t="shared" si="6"/>
        <v>-3254181</v>
      </c>
      <c r="Z18" s="217"/>
      <c r="AA18" s="92"/>
    </row>
    <row r="19" spans="2:31">
      <c r="B19" s="116">
        <v>45334</v>
      </c>
      <c r="C19" s="14"/>
      <c r="D19" s="87"/>
      <c r="E19" s="87">
        <v>0</v>
      </c>
      <c r="F19" s="23">
        <v>-3496104</v>
      </c>
      <c r="G19" s="26">
        <f>D19+E19+F19-E16-F16</f>
        <v>5888</v>
      </c>
      <c r="H19" s="132">
        <v>300</v>
      </c>
      <c r="I19" s="63">
        <v>-3600</v>
      </c>
      <c r="J19" s="63">
        <v>200</v>
      </c>
      <c r="K19" s="170">
        <f t="shared" si="9"/>
        <v>-3100</v>
      </c>
      <c r="L19" s="171">
        <v>47</v>
      </c>
      <c r="M19" s="153"/>
      <c r="N19" s="149">
        <f t="shared" ref="N19:N48" si="12">L19+K19+G19+M19</f>
        <v>2835</v>
      </c>
      <c r="O19" s="67">
        <f t="shared" si="2"/>
        <v>12567.817692307701</v>
      </c>
      <c r="P19" s="7">
        <f t="shared" si="5"/>
        <v>163381.63000000012</v>
      </c>
      <c r="Q19" s="164">
        <f t="shared" si="11"/>
        <v>156676.51</v>
      </c>
      <c r="R19" s="29">
        <f t="shared" si="3"/>
        <v>107.7884969366832</v>
      </c>
      <c r="S19" s="5">
        <f>SUM($Q$7:$Q19)/T19-1</f>
        <v>173917.8176923077</v>
      </c>
      <c r="T19" s="18">
        <v>13</v>
      </c>
      <c r="U19" s="138">
        <f>B19</f>
        <v>45334</v>
      </c>
      <c r="V19" s="131">
        <v>1426.8</v>
      </c>
      <c r="W19" s="105">
        <v>-3251127</v>
      </c>
      <c r="X19" s="167">
        <f>IFERROR(AVERAGE(W19:W27),"")</f>
        <v>-3243966.888888889</v>
      </c>
      <c r="Y19" s="156">
        <f>Y18-K19-L19</f>
        <v>-3251128</v>
      </c>
      <c r="Z19" s="217">
        <f>AVERAGE(Y19:Y27)</f>
        <v>-3243967</v>
      </c>
      <c r="AA19" s="92"/>
      <c r="AD19" s="309"/>
    </row>
    <row r="20" spans="2:31">
      <c r="B20" s="116">
        <v>45335</v>
      </c>
      <c r="C20" s="14"/>
      <c r="D20" s="87"/>
      <c r="E20" s="87">
        <v>85</v>
      </c>
      <c r="F20" s="23">
        <v>-3497054</v>
      </c>
      <c r="G20" s="26">
        <f>D20+E20+F20-E19-F19</f>
        <v>-865</v>
      </c>
      <c r="H20" s="132">
        <v>300</v>
      </c>
      <c r="I20" s="63">
        <v>-600</v>
      </c>
      <c r="J20" s="63">
        <v>200</v>
      </c>
      <c r="K20" s="170">
        <f>+H20+I20+J20</f>
        <v>-100</v>
      </c>
      <c r="L20" s="171">
        <v>-5</v>
      </c>
      <c r="M20" s="153"/>
      <c r="N20" s="149">
        <f t="shared" si="12"/>
        <v>-970</v>
      </c>
      <c r="O20" s="67">
        <f t="shared" si="2"/>
        <v>11266.93857142858</v>
      </c>
      <c r="P20" s="7">
        <f t="shared" si="5"/>
        <v>157737.14000000013</v>
      </c>
      <c r="Q20" s="164">
        <f t="shared" si="11"/>
        <v>155706.51</v>
      </c>
      <c r="R20" s="29">
        <f t="shared" si="3"/>
        <v>106.98225518988326</v>
      </c>
      <c r="S20" s="5">
        <f>SUM($Q$7:$Q20)/T20-1</f>
        <v>172616.93857142856</v>
      </c>
      <c r="T20" s="18">
        <v>14</v>
      </c>
      <c r="U20" s="138">
        <f>B19+8</f>
        <v>45342</v>
      </c>
      <c r="V20" s="131"/>
      <c r="W20" s="105">
        <v>-3251022</v>
      </c>
      <c r="X20" s="167"/>
      <c r="Y20" s="156">
        <f>Y19-K20-L20+1</f>
        <v>-3251022</v>
      </c>
      <c r="Z20" s="217"/>
      <c r="AA20" s="92"/>
      <c r="AB20" s="92"/>
    </row>
    <row r="21" spans="2:31">
      <c r="B21" s="116">
        <v>45336</v>
      </c>
      <c r="C21" s="14" t="str">
        <f t="shared" si="0"/>
        <v/>
      </c>
      <c r="D21" s="87">
        <f>-4740+4310</f>
        <v>-430</v>
      </c>
      <c r="E21" s="87">
        <v>60</v>
      </c>
      <c r="F21" s="23">
        <v>-3504158</v>
      </c>
      <c r="G21" s="26">
        <f>D21+E21+F21-E20-F20</f>
        <v>-7559</v>
      </c>
      <c r="H21" s="132">
        <v>300</v>
      </c>
      <c r="I21" s="63">
        <v>2700</v>
      </c>
      <c r="J21" s="63">
        <v>200</v>
      </c>
      <c r="K21" s="170">
        <f>+H21+I21+J21</f>
        <v>3200</v>
      </c>
      <c r="L21" s="171">
        <v>-16</v>
      </c>
      <c r="M21" s="153"/>
      <c r="N21" s="149">
        <f>L21+K21+G21+M21</f>
        <v>-4375</v>
      </c>
      <c r="O21" s="67">
        <f t="shared" si="2"/>
        <v>9847.8433333333433</v>
      </c>
      <c r="P21" s="7">
        <f t="shared" si="5"/>
        <v>147717.65000000014</v>
      </c>
      <c r="Q21" s="164">
        <f t="shared" si="11"/>
        <v>151331.51</v>
      </c>
      <c r="R21" s="29">
        <f t="shared" si="3"/>
        <v>106.10274701324025</v>
      </c>
      <c r="S21" s="5">
        <f>SUM($Q$7:$Q21)/T21-1</f>
        <v>171197.84333333329</v>
      </c>
      <c r="T21" s="18">
        <v>15</v>
      </c>
      <c r="U21" s="4"/>
      <c r="V21" s="131"/>
      <c r="W21" s="105">
        <v>-3254207</v>
      </c>
      <c r="X21" s="167"/>
      <c r="Y21" s="156">
        <f>Y20-K21-L21-1</f>
        <v>-3254207</v>
      </c>
      <c r="Z21" s="217"/>
      <c r="AA21" s="92"/>
    </row>
    <row r="22" spans="2:31">
      <c r="B22" s="116">
        <v>45337</v>
      </c>
      <c r="C22" s="14" t="str">
        <f t="shared" si="0"/>
        <v/>
      </c>
      <c r="D22" s="87"/>
      <c r="E22" s="87">
        <v>0</v>
      </c>
      <c r="F22" s="23">
        <v>-3491847</v>
      </c>
      <c r="G22" s="26">
        <f>D22+E22+F22-E21-F21</f>
        <v>12251</v>
      </c>
      <c r="H22" s="132">
        <v>300</v>
      </c>
      <c r="I22" s="63">
        <v>-14400</v>
      </c>
      <c r="J22" s="63">
        <v>200</v>
      </c>
      <c r="K22" s="170">
        <f t="shared" si="9"/>
        <v>-13900</v>
      </c>
      <c r="L22" s="171">
        <v>-28</v>
      </c>
      <c r="M22" s="153"/>
      <c r="N22" s="149">
        <f>L22+K22+G22+M22</f>
        <v>-1677</v>
      </c>
      <c r="O22" s="67">
        <f t="shared" si="2"/>
        <v>8501.3225000000093</v>
      </c>
      <c r="P22" s="7">
        <f t="shared" si="5"/>
        <v>136021.16000000015</v>
      </c>
      <c r="Q22" s="164">
        <f t="shared" si="11"/>
        <v>149654.51</v>
      </c>
      <c r="R22" s="29">
        <f t="shared" si="3"/>
        <v>105.26821804637092</v>
      </c>
      <c r="S22" s="5">
        <f>SUM($Q$7:$Q22)/T22-1</f>
        <v>169851.32249999995</v>
      </c>
      <c r="T22" s="18">
        <v>16</v>
      </c>
      <c r="U22" s="4"/>
      <c r="V22" s="131"/>
      <c r="W22" s="105">
        <v>-3240278</v>
      </c>
      <c r="X22" s="167"/>
      <c r="Y22" s="156">
        <f>Y21-K22-L22+1</f>
        <v>-3240278</v>
      </c>
      <c r="Z22" s="217"/>
      <c r="AA22" s="92"/>
    </row>
    <row r="23" spans="2:31">
      <c r="B23" s="116">
        <v>45338</v>
      </c>
      <c r="C23" s="14"/>
      <c r="D23" s="87"/>
      <c r="E23" s="87">
        <v>31</v>
      </c>
      <c r="F23" s="23">
        <v>-3486233</v>
      </c>
      <c r="G23" s="26">
        <f>D23+E23+F23-E22-F22</f>
        <v>5645</v>
      </c>
      <c r="H23" s="132">
        <v>2800</v>
      </c>
      <c r="I23" s="63">
        <v>-4400</v>
      </c>
      <c r="J23" s="63">
        <v>200</v>
      </c>
      <c r="K23" s="170">
        <f>+H23+I23+J23</f>
        <v>-1400</v>
      </c>
      <c r="L23" s="171">
        <v>49</v>
      </c>
      <c r="M23" s="153"/>
      <c r="N23" s="149">
        <f>L23+K23+G23+M23</f>
        <v>4294</v>
      </c>
      <c r="O23" s="67">
        <f t="shared" si="2"/>
        <v>7565.7452941176562</v>
      </c>
      <c r="P23" s="7">
        <f t="shared" si="5"/>
        <v>128617.67000000016</v>
      </c>
      <c r="Q23" s="164">
        <f>Q22+N23-1</f>
        <v>153947.51</v>
      </c>
      <c r="R23" s="29">
        <f t="shared" si="3"/>
        <v>104.68899808127475</v>
      </c>
      <c r="S23" s="5">
        <f>SUM($Q$7:$Q23)/T23</f>
        <v>168916.7452941176</v>
      </c>
      <c r="T23" s="18">
        <v>17</v>
      </c>
      <c r="U23" s="27"/>
      <c r="V23" s="135"/>
      <c r="W23" s="105">
        <v>-3238927</v>
      </c>
      <c r="X23" s="167"/>
      <c r="Y23" s="156">
        <f>Y22-K23-L23</f>
        <v>-3238927</v>
      </c>
      <c r="Z23" s="217"/>
      <c r="AA23" s="92"/>
    </row>
    <row r="24" spans="2:31">
      <c r="B24" s="116">
        <v>45339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6734.1211111111206</v>
      </c>
      <c r="P24" s="7">
        <f t="shared" si="5"/>
        <v>121214.18000000017</v>
      </c>
      <c r="Q24" s="164">
        <f t="shared" ref="Q24:Q25" si="13">Q23+N24</f>
        <v>153947.51</v>
      </c>
      <c r="R24" s="29">
        <f t="shared" si="3"/>
        <v>104.17358498621702</v>
      </c>
      <c r="S24" s="5">
        <f>SUM($Q$7:$Q24)/T24</f>
        <v>168085.12111111105</v>
      </c>
      <c r="T24" s="18">
        <v>18</v>
      </c>
      <c r="U24" s="4"/>
      <c r="V24" s="135"/>
      <c r="W24" s="105">
        <v>-3238927</v>
      </c>
      <c r="X24" s="167"/>
      <c r="Y24" s="156">
        <f t="shared" si="6"/>
        <v>-3238927</v>
      </c>
      <c r="Z24" s="217"/>
      <c r="AA24" s="92"/>
      <c r="AD24" s="1"/>
      <c r="AE24" s="1"/>
    </row>
    <row r="25" spans="2:31">
      <c r="B25" s="116">
        <v>45340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5990.0363157894826</v>
      </c>
      <c r="P25" s="7">
        <f t="shared" si="5"/>
        <v>113810.69000000018</v>
      </c>
      <c r="Q25" s="164">
        <f t="shared" si="13"/>
        <v>153947.51</v>
      </c>
      <c r="R25" s="29">
        <f t="shared" si="3"/>
        <v>103.7124259011654</v>
      </c>
      <c r="S25" s="5">
        <f>SUM($Q$7:$Q25)/T25</f>
        <v>167341.03631578939</v>
      </c>
      <c r="T25" s="18">
        <v>19</v>
      </c>
      <c r="U25" s="4"/>
      <c r="V25" s="131"/>
      <c r="W25" s="105">
        <v>-3238927</v>
      </c>
      <c r="X25" s="167"/>
      <c r="Y25" s="156">
        <f t="shared" si="6"/>
        <v>-3238927</v>
      </c>
      <c r="Z25" s="217"/>
      <c r="AA25" s="92"/>
      <c r="AD25" s="1"/>
      <c r="AE25" s="1"/>
    </row>
    <row r="26" spans="2:31">
      <c r="B26" s="116">
        <v>45341</v>
      </c>
      <c r="C26" s="14"/>
      <c r="D26" s="87"/>
      <c r="E26" s="87">
        <v>5</v>
      </c>
      <c r="F26" s="23">
        <v>-3492789</v>
      </c>
      <c r="G26" s="26">
        <f>D26+E26+F26-E23-F23</f>
        <v>-6582</v>
      </c>
      <c r="H26" s="132">
        <v>200</v>
      </c>
      <c r="I26" s="63">
        <v>5600</v>
      </c>
      <c r="J26" s="63">
        <v>400</v>
      </c>
      <c r="K26" s="170">
        <f t="shared" si="9"/>
        <v>6200</v>
      </c>
      <c r="L26" s="171">
        <v>-35</v>
      </c>
      <c r="M26" s="153"/>
      <c r="N26" s="149">
        <f t="shared" si="12"/>
        <v>-417</v>
      </c>
      <c r="O26" s="67">
        <f t="shared" si="2"/>
        <v>5299.5100000000093</v>
      </c>
      <c r="P26" s="7">
        <f t="shared" si="5"/>
        <v>105990.20000000019</v>
      </c>
      <c r="Q26" s="164">
        <f>Q25+N26</f>
        <v>153530.51</v>
      </c>
      <c r="R26" s="29">
        <f t="shared" si="3"/>
        <v>103.28693965330238</v>
      </c>
      <c r="S26" s="5">
        <f>SUM($Q$7:$Q26)/T26+4</f>
        <v>166654.50999999992</v>
      </c>
      <c r="T26" s="18">
        <v>20</v>
      </c>
      <c r="U26" s="138">
        <f>B26</f>
        <v>45341</v>
      </c>
      <c r="V26" s="131">
        <v>1307.7</v>
      </c>
      <c r="W26" s="105">
        <v>-3245092</v>
      </c>
      <c r="X26" s="167">
        <f>IFERROR(AVERAGE(W26:W34),"")</f>
        <v>-3264573.4444444445</v>
      </c>
      <c r="Y26" s="156">
        <f>Y25-K26-L26</f>
        <v>-3245092</v>
      </c>
      <c r="Z26" s="217">
        <f>AVERAGE(Y26:Y34)</f>
        <v>-3264573.4444444445</v>
      </c>
      <c r="AC26" s="92"/>
      <c r="AD26" s="1"/>
      <c r="AE26" s="1"/>
    </row>
    <row r="27" spans="2:31">
      <c r="B27" s="116">
        <v>45342</v>
      </c>
      <c r="C27" s="14" t="str">
        <f t="shared" si="0"/>
        <v/>
      </c>
      <c r="D27" s="87"/>
      <c r="E27" s="87">
        <v>20</v>
      </c>
      <c r="F27" s="23">
        <v>-3485434</v>
      </c>
      <c r="G27" s="26">
        <f>D27+E27+F27-E26-F26</f>
        <v>7370</v>
      </c>
      <c r="H27" s="132">
        <v>300</v>
      </c>
      <c r="I27" s="63">
        <v>-8500</v>
      </c>
      <c r="J27" s="63">
        <v>300</v>
      </c>
      <c r="K27" s="170">
        <f t="shared" si="9"/>
        <v>-7900</v>
      </c>
      <c r="L27" s="171">
        <v>2</v>
      </c>
      <c r="M27" s="153"/>
      <c r="N27" s="149">
        <f>L27+K27+G27+M27</f>
        <v>-528</v>
      </c>
      <c r="O27" s="67">
        <f t="shared" si="2"/>
        <v>4649.6528571428662</v>
      </c>
      <c r="P27" s="7">
        <f t="shared" si="5"/>
        <v>97642.710000000196</v>
      </c>
      <c r="Q27" s="164">
        <f>Q26+N27+1</f>
        <v>153003.51</v>
      </c>
      <c r="R27" s="29">
        <f t="shared" si="3"/>
        <v>102.85195186713609</v>
      </c>
      <c r="S27" s="5">
        <f>SUM($Q$7:$Q27)/T27-48</f>
        <v>165952.65285714276</v>
      </c>
      <c r="T27" s="18">
        <v>21</v>
      </c>
      <c r="U27" s="138">
        <f>B28+6</f>
        <v>45349</v>
      </c>
      <c r="V27" s="159"/>
      <c r="W27" s="105">
        <v>-3237195</v>
      </c>
      <c r="X27" s="167"/>
      <c r="Y27" s="156">
        <f>Y26-K27-L27-1</f>
        <v>-3237195</v>
      </c>
      <c r="Z27" s="217"/>
      <c r="AA27" s="92"/>
      <c r="AD27" s="1"/>
      <c r="AE27" s="1"/>
    </row>
    <row r="28" spans="2:31">
      <c r="B28" s="116">
        <v>45343</v>
      </c>
      <c r="C28" s="14" t="str">
        <f t="shared" si="0"/>
        <v/>
      </c>
      <c r="D28" s="87">
        <f>-4310+4509</f>
        <v>199</v>
      </c>
      <c r="E28" s="87">
        <v>0</v>
      </c>
      <c r="F28" s="23">
        <v>-3521315</v>
      </c>
      <c r="G28" s="26">
        <f>D28+E28+F28-E27-F27</f>
        <v>-35702</v>
      </c>
      <c r="H28" s="132">
        <v>300</v>
      </c>
      <c r="I28" s="63">
        <v>35000</v>
      </c>
      <c r="J28" s="63">
        <v>300</v>
      </c>
      <c r="K28" s="170">
        <f t="shared" si="9"/>
        <v>35600</v>
      </c>
      <c r="L28" s="171">
        <v>-33</v>
      </c>
      <c r="M28" s="153"/>
      <c r="N28" s="149">
        <f>L28+K28+G28+M28</f>
        <v>-135</v>
      </c>
      <c r="O28" s="67">
        <f t="shared" si="2"/>
        <v>4052.7372727272818</v>
      </c>
      <c r="P28" s="7">
        <f t="shared" si="5"/>
        <v>89160.220000000205</v>
      </c>
      <c r="Q28" s="164">
        <f>Q27+N28</f>
        <v>152868.51</v>
      </c>
      <c r="R28" s="29">
        <f t="shared" si="3"/>
        <v>102.51113242107405</v>
      </c>
      <c r="S28" s="5">
        <f>SUM($Q$7:$Q28)/T28-1</f>
        <v>165402.73727272719</v>
      </c>
      <c r="T28" s="18">
        <v>22</v>
      </c>
      <c r="U28" s="4"/>
      <c r="V28" s="131"/>
      <c r="W28" s="105">
        <v>-3272761</v>
      </c>
      <c r="X28" s="167"/>
      <c r="Y28" s="156">
        <f>Y27-K28-L28+1</f>
        <v>-3272761</v>
      </c>
      <c r="Z28" s="217"/>
      <c r="AA28" s="92"/>
      <c r="AD28" s="1"/>
      <c r="AE28" s="1"/>
    </row>
    <row r="29" spans="2:31">
      <c r="B29" s="116">
        <v>45344</v>
      </c>
      <c r="C29" s="14" t="str">
        <f t="shared" si="0"/>
        <v/>
      </c>
      <c r="D29" s="87"/>
      <c r="E29" s="87">
        <v>0</v>
      </c>
      <c r="F29" s="23">
        <v>-3524575</v>
      </c>
      <c r="G29" s="26">
        <f>D29+E29+F29-E28-F28</f>
        <v>-3260</v>
      </c>
      <c r="H29" s="132">
        <v>300</v>
      </c>
      <c r="I29" s="63">
        <v>1300</v>
      </c>
      <c r="J29" s="63">
        <v>300</v>
      </c>
      <c r="K29" s="170">
        <f t="shared" si="9"/>
        <v>1900</v>
      </c>
      <c r="L29" s="171">
        <v>-31</v>
      </c>
      <c r="M29" s="153"/>
      <c r="N29" s="149">
        <f>L29+K29+G29+M29</f>
        <v>-1391</v>
      </c>
      <c r="O29" s="67">
        <f t="shared" si="2"/>
        <v>3447.2491304347918</v>
      </c>
      <c r="P29" s="7">
        <f t="shared" si="5"/>
        <v>79286.730000000214</v>
      </c>
      <c r="Q29" s="164">
        <f>Q28+N29</f>
        <v>151477.51</v>
      </c>
      <c r="R29" s="29">
        <f t="shared" si="3"/>
        <v>102.13587094621954</v>
      </c>
      <c r="S29" s="5">
        <f>SUM($Q$7:$Q29)/T29-1</f>
        <v>164797.24913043468</v>
      </c>
      <c r="T29" s="18">
        <v>23</v>
      </c>
      <c r="U29" s="4"/>
      <c r="V29" s="131"/>
      <c r="W29" s="105">
        <v>-3274630</v>
      </c>
      <c r="X29" s="167"/>
      <c r="Y29" s="156">
        <f>Y28-K29-L29</f>
        <v>-3274630</v>
      </c>
      <c r="Z29" s="217"/>
      <c r="AA29" s="92"/>
      <c r="AD29" s="1"/>
      <c r="AE29" s="1"/>
    </row>
    <row r="30" spans="2:31">
      <c r="B30" s="116">
        <v>45345</v>
      </c>
      <c r="C30" s="14" t="str">
        <f t="shared" si="0"/>
        <v/>
      </c>
      <c r="D30" s="87"/>
      <c r="E30" s="87">
        <v>45</v>
      </c>
      <c r="F30" s="23">
        <v>-3523986</v>
      </c>
      <c r="G30" s="26">
        <f>D30+E30+F30-E29-F29</f>
        <v>634</v>
      </c>
      <c r="H30" s="132">
        <v>2800</v>
      </c>
      <c r="I30" s="25">
        <v>-700</v>
      </c>
      <c r="J30" s="25">
        <v>300</v>
      </c>
      <c r="K30" s="170">
        <f t="shared" si="9"/>
        <v>2400</v>
      </c>
      <c r="L30" s="171">
        <v>27</v>
      </c>
      <c r="M30" s="153"/>
      <c r="N30" s="149">
        <f>L30+K30+G30+M30</f>
        <v>3061</v>
      </c>
      <c r="O30" s="67">
        <f t="shared" si="2"/>
        <v>3019.7600000000093</v>
      </c>
      <c r="P30" s="7">
        <f t="shared" si="5"/>
        <v>72474.240000000224</v>
      </c>
      <c r="Q30" s="164">
        <f>Q29+N30</f>
        <v>154538.51</v>
      </c>
      <c r="R30" s="29">
        <f t="shared" si="3"/>
        <v>101.87464595819047</v>
      </c>
      <c r="S30" s="5">
        <f>SUM($Q$7:$Q30)/T30+5</f>
        <v>164375.75999999989</v>
      </c>
      <c r="T30" s="18">
        <v>24</v>
      </c>
      <c r="U30" s="4"/>
      <c r="V30" s="131"/>
      <c r="W30" s="105">
        <v>-3277057</v>
      </c>
      <c r="X30" s="167"/>
      <c r="Y30" s="156">
        <f>Y29-K30-L30</f>
        <v>-3277057</v>
      </c>
      <c r="Z30" s="217"/>
      <c r="AA30" s="92"/>
      <c r="AD30" s="1"/>
      <c r="AE30" s="1"/>
    </row>
    <row r="31" spans="2:31">
      <c r="B31" s="116">
        <v>45346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2626.4700000000093</v>
      </c>
      <c r="P31" s="7">
        <f t="shared" si="5"/>
        <v>65661.750000000233</v>
      </c>
      <c r="Q31" s="164">
        <f t="shared" ref="Q31:Q39" si="14">Q30+N31</f>
        <v>154538.51</v>
      </c>
      <c r="R31" s="29">
        <f t="shared" si="3"/>
        <v>101.62717925516414</v>
      </c>
      <c r="S31" s="5">
        <f>SUM($Q$7:$Q31)/T31-1</f>
        <v>163976.46999999988</v>
      </c>
      <c r="T31" s="18">
        <v>25</v>
      </c>
      <c r="U31" s="4"/>
      <c r="V31" s="137"/>
      <c r="W31" s="105">
        <v>-3277057</v>
      </c>
      <c r="X31" s="167"/>
      <c r="Y31" s="156">
        <f t="shared" si="6"/>
        <v>-3277057</v>
      </c>
      <c r="Z31" s="217"/>
      <c r="AA31" s="92"/>
      <c r="AB31" s="92"/>
      <c r="AD31" s="1"/>
      <c r="AE31" s="1"/>
    </row>
    <row r="32" spans="2:31">
      <c r="B32" s="116">
        <v>45347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2263.4330769230864</v>
      </c>
      <c r="P32" s="7">
        <f t="shared" si="5"/>
        <v>58849.260000000242</v>
      </c>
      <c r="Q32" s="164">
        <f t="shared" si="14"/>
        <v>154538.51</v>
      </c>
      <c r="R32" s="29">
        <f t="shared" si="3"/>
        <v>101.40218100719733</v>
      </c>
      <c r="S32" s="5">
        <f>SUM($Q$7:$Q32)/T32-1</f>
        <v>163613.43307692296</v>
      </c>
      <c r="T32" s="18">
        <v>26</v>
      </c>
      <c r="U32" s="27"/>
      <c r="V32" s="137"/>
      <c r="W32" s="105">
        <v>-3277057</v>
      </c>
      <c r="X32" s="167"/>
      <c r="Y32" s="156">
        <f t="shared" si="6"/>
        <v>-3277057</v>
      </c>
      <c r="Z32" s="217"/>
      <c r="AD32" s="1"/>
      <c r="AE32" s="1"/>
    </row>
    <row r="33" spans="2:31">
      <c r="B33" s="116">
        <v>45348</v>
      </c>
      <c r="C33" s="14" t="str">
        <f t="shared" si="0"/>
        <v/>
      </c>
      <c r="D33" s="87"/>
      <c r="E33" s="87">
        <v>50</v>
      </c>
      <c r="F33" s="23">
        <v>-3510877</v>
      </c>
      <c r="G33" s="26">
        <f>D33+E33+F33-E30-F30</f>
        <v>13114</v>
      </c>
      <c r="H33" s="132">
        <v>300</v>
      </c>
      <c r="I33" s="25">
        <v>-11800</v>
      </c>
      <c r="J33" s="25">
        <v>-200</v>
      </c>
      <c r="K33" s="170">
        <f t="shared" si="9"/>
        <v>-11700</v>
      </c>
      <c r="L33" s="320">
        <v>28</v>
      </c>
      <c r="M33" s="153"/>
      <c r="N33" s="149">
        <f t="shared" si="12"/>
        <v>1442</v>
      </c>
      <c r="O33" s="67">
        <f t="shared" si="2"/>
        <v>1980.6211111111204</v>
      </c>
      <c r="P33" s="7">
        <f t="shared" si="5"/>
        <v>53476.770000000251</v>
      </c>
      <c r="Q33" s="164">
        <f>Q32+N33-2</f>
        <v>155978.51</v>
      </c>
      <c r="R33" s="29">
        <f t="shared" si="3"/>
        <v>101.20459192140798</v>
      </c>
      <c r="S33" s="5">
        <f>SUM($Q$7:$Q33)/T33-37</f>
        <v>163294.62111111099</v>
      </c>
      <c r="T33" s="18">
        <v>27</v>
      </c>
      <c r="U33" s="138">
        <f>B33</f>
        <v>45348</v>
      </c>
      <c r="V33" s="131">
        <v>1386.6</v>
      </c>
      <c r="W33" s="105">
        <v>-3265384</v>
      </c>
      <c r="X33" s="167">
        <f>IFERROR(AVERAGE(W33:W41),"")</f>
        <v>-3251627.3333333335</v>
      </c>
      <c r="Y33" s="156">
        <f>Y32-K33-L33+1</f>
        <v>-3265384</v>
      </c>
      <c r="Z33" s="217">
        <f>AVERAGE(Y33:Y41)</f>
        <v>-3251627.4444444445</v>
      </c>
      <c r="AD33" s="1"/>
      <c r="AE33" s="1"/>
    </row>
    <row r="34" spans="2:31">
      <c r="B34" s="116">
        <v>45349</v>
      </c>
      <c r="C34" s="14" t="str">
        <f t="shared" si="0"/>
        <v/>
      </c>
      <c r="D34" s="87"/>
      <c r="E34" s="87">
        <v>160</v>
      </c>
      <c r="F34" s="23">
        <v>-3496970</v>
      </c>
      <c r="G34" s="26">
        <f>D34+E34+F34-E33-F33</f>
        <v>14017</v>
      </c>
      <c r="H34" s="132">
        <v>300</v>
      </c>
      <c r="I34" s="25">
        <v>-10600</v>
      </c>
      <c r="J34" s="25">
        <v>-200</v>
      </c>
      <c r="K34" s="170">
        <f t="shared" si="9"/>
        <v>-10500</v>
      </c>
      <c r="L34" s="171">
        <v>45</v>
      </c>
      <c r="M34" s="153"/>
      <c r="N34" s="149">
        <f>L34+K34+G34+M34</f>
        <v>3562</v>
      </c>
      <c r="O34" s="67">
        <f t="shared" si="2"/>
        <v>1845.2242857142951</v>
      </c>
      <c r="P34" s="7">
        <f t="shared" si="5"/>
        <v>51666.280000000261</v>
      </c>
      <c r="Q34" s="164">
        <f>Q33+N34</f>
        <v>159540.51</v>
      </c>
      <c r="R34" s="29">
        <f t="shared" si="3"/>
        <v>101.14298906465665</v>
      </c>
      <c r="S34" s="5">
        <f>SUM($Q$7:$Q34)/T34-1</f>
        <v>163195.22428571415</v>
      </c>
      <c r="T34" s="18">
        <v>28</v>
      </c>
      <c r="U34" s="138">
        <f>B33+8</f>
        <v>45356</v>
      </c>
      <c r="V34" s="131"/>
      <c r="W34" s="105">
        <v>-3254928</v>
      </c>
      <c r="X34" s="167"/>
      <c r="Y34" s="156">
        <f>Y33-K34-L34+1</f>
        <v>-3254928</v>
      </c>
      <c r="Z34" s="217"/>
      <c r="AA34" s="92"/>
      <c r="AD34" s="1"/>
      <c r="AE34" s="1"/>
    </row>
    <row r="35" spans="2:31">
      <c r="B35" s="116">
        <v>45350</v>
      </c>
      <c r="C35" s="14" t="str">
        <f t="shared" si="0"/>
        <v/>
      </c>
      <c r="D35" s="87">
        <f>-2333-4509+5344+3463</f>
        <v>1965</v>
      </c>
      <c r="E35" s="87">
        <v>81</v>
      </c>
      <c r="F35" s="23">
        <v>-3495036</v>
      </c>
      <c r="G35" s="26">
        <f>D35+E35+F35-E34-F34</f>
        <v>3820</v>
      </c>
      <c r="H35" s="132">
        <v>300</v>
      </c>
      <c r="I35" s="25">
        <v>-6100</v>
      </c>
      <c r="J35" s="25">
        <v>-200</v>
      </c>
      <c r="K35" s="170">
        <f t="shared" si="9"/>
        <v>-6000</v>
      </c>
      <c r="L35" s="171">
        <v>-2</v>
      </c>
      <c r="M35" s="153"/>
      <c r="N35" s="149">
        <f t="shared" si="12"/>
        <v>-2182</v>
      </c>
      <c r="O35" s="67">
        <f t="shared" si="2"/>
        <v>1643.9237931034577</v>
      </c>
      <c r="P35" s="7">
        <f t="shared" si="5"/>
        <v>47673.79000000027</v>
      </c>
      <c r="Q35" s="164">
        <f>Q34+N35</f>
        <v>157358.51</v>
      </c>
      <c r="R35" s="29">
        <f t="shared" si="3"/>
        <v>101.01884946055699</v>
      </c>
      <c r="S35" s="5">
        <f>SUM($Q$7:$Q35)/T35</f>
        <v>162994.92379310331</v>
      </c>
      <c r="T35" s="18">
        <v>29</v>
      </c>
      <c r="U35" s="4"/>
      <c r="V35" s="131"/>
      <c r="W35" s="105">
        <v>-3248927</v>
      </c>
      <c r="X35" s="167"/>
      <c r="Y35" s="156">
        <f>Y34-K35-L35-1</f>
        <v>-3248927</v>
      </c>
      <c r="Z35" s="217"/>
      <c r="AA35" s="92"/>
      <c r="AD35" s="1"/>
      <c r="AE35" s="1"/>
    </row>
    <row r="36" spans="2:31">
      <c r="B36" s="116">
        <v>45351</v>
      </c>
      <c r="C36" s="14" t="str">
        <f t="shared" si="0"/>
        <v/>
      </c>
      <c r="D36" s="87"/>
      <c r="E36" s="87">
        <v>145</v>
      </c>
      <c r="F36" s="23">
        <v>-3453800</v>
      </c>
      <c r="G36" s="26">
        <f>D36+E36+F36-E35-F35</f>
        <v>41300</v>
      </c>
      <c r="H36" s="132">
        <v>300</v>
      </c>
      <c r="I36" s="25">
        <v>-31800</v>
      </c>
      <c r="J36" s="25">
        <v>-200</v>
      </c>
      <c r="K36" s="170">
        <f t="shared" si="9"/>
        <v>-31700</v>
      </c>
      <c r="L36" s="171">
        <v>35</v>
      </c>
      <c r="M36" s="153"/>
      <c r="N36" s="149">
        <f t="shared" si="12"/>
        <v>9635</v>
      </c>
      <c r="O36" s="67">
        <f t="shared" si="2"/>
        <v>1777.2100000000094</v>
      </c>
      <c r="P36" s="7">
        <f t="shared" si="5"/>
        <v>53316.300000000279</v>
      </c>
      <c r="Q36" s="164">
        <f>Q35+N36</f>
        <v>166993.51</v>
      </c>
      <c r="R36" s="29">
        <f t="shared" si="3"/>
        <v>101.10083606547209</v>
      </c>
      <c r="S36" s="5">
        <f>SUM($Q$7:$Q36)/T36-1</f>
        <v>163127.20999999988</v>
      </c>
      <c r="T36" s="18">
        <v>30</v>
      </c>
      <c r="U36" s="4"/>
      <c r="V36" s="136"/>
      <c r="W36" s="105">
        <v>-3217261</v>
      </c>
      <c r="X36" s="167"/>
      <c r="Y36" s="156">
        <f>Y35-K36-L36</f>
        <v>-3217262</v>
      </c>
      <c r="Z36" s="217"/>
      <c r="AD36" s="1"/>
      <c r="AE36" s="1"/>
    </row>
    <row r="37" spans="2:31">
      <c r="B37" s="116">
        <v>45352</v>
      </c>
      <c r="C37" s="14"/>
      <c r="D37" s="87"/>
      <c r="E37" s="87">
        <v>49</v>
      </c>
      <c r="F37" s="23">
        <v>-3493921</v>
      </c>
      <c r="G37" s="26">
        <f>D37+E37+F37-E36-F36</f>
        <v>-40217</v>
      </c>
      <c r="H37" s="132">
        <v>8300</v>
      </c>
      <c r="I37" s="25">
        <v>28200</v>
      </c>
      <c r="J37" s="25">
        <v>-200</v>
      </c>
      <c r="K37" s="170">
        <f t="shared" si="9"/>
        <v>36300</v>
      </c>
      <c r="L37" s="171">
        <v>25</v>
      </c>
      <c r="M37" s="153"/>
      <c r="N37" s="149">
        <f t="shared" si="12"/>
        <v>-3892</v>
      </c>
      <c r="O37" s="67">
        <f t="shared" si="2"/>
        <v>1776.3809677419447</v>
      </c>
      <c r="P37" s="7">
        <f t="shared" si="5"/>
        <v>55067.810000000289</v>
      </c>
      <c r="Q37" s="164">
        <f>Q36+N37+1</f>
        <v>163102.51</v>
      </c>
      <c r="R37" s="29">
        <f t="shared" si="3"/>
        <v>101.10156179245359</v>
      </c>
      <c r="S37" s="5">
        <f>SUM($Q$7:$Q37)/T37+1</f>
        <v>163128.3809677418</v>
      </c>
      <c r="T37" s="18">
        <v>31</v>
      </c>
      <c r="U37" s="27"/>
      <c r="V37" s="137"/>
      <c r="W37" s="105">
        <v>-3253587</v>
      </c>
      <c r="X37" s="167"/>
      <c r="Y37" s="156">
        <f>Y36-K37-L37</f>
        <v>-3253587</v>
      </c>
      <c r="Z37" s="217"/>
      <c r="AA37" s="92"/>
      <c r="AD37" s="1"/>
      <c r="AE37" s="1"/>
    </row>
    <row r="38" spans="2:31">
      <c r="B38" s="116">
        <v>45353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1775.6037500000093</v>
      </c>
      <c r="P38" s="7">
        <f t="shared" si="5"/>
        <v>56819.320000000298</v>
      </c>
      <c r="Q38" s="164">
        <f t="shared" si="14"/>
        <v>163102.51</v>
      </c>
      <c r="R38" s="29">
        <f t="shared" si="3"/>
        <v>101.1004603318231</v>
      </c>
      <c r="S38" s="5">
        <f>SUM($Q$7:$Q38)/T38</f>
        <v>163126.60374999986</v>
      </c>
      <c r="T38" s="18">
        <v>32</v>
      </c>
      <c r="U38" s="27"/>
      <c r="V38" s="137"/>
      <c r="W38" s="105">
        <v>-3253587</v>
      </c>
      <c r="X38" s="167"/>
      <c r="Y38" s="156">
        <f t="shared" si="6"/>
        <v>-3253587</v>
      </c>
      <c r="Z38" s="217"/>
      <c r="AD38" s="1"/>
      <c r="AE38" s="1"/>
    </row>
    <row r="39" spans="2:31">
      <c r="B39" s="116">
        <v>45354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1774.8736363636456</v>
      </c>
      <c r="P39" s="7">
        <f t="shared" si="5"/>
        <v>58570.830000000307</v>
      </c>
      <c r="Q39" s="164">
        <f t="shared" si="14"/>
        <v>163102.51</v>
      </c>
      <c r="R39" s="29">
        <f t="shared" si="3"/>
        <v>101.10000783159914</v>
      </c>
      <c r="S39" s="5">
        <f>SUM($Q$7:$Q39)/T39</f>
        <v>163125.87363636351</v>
      </c>
      <c r="T39" s="18">
        <v>33</v>
      </c>
      <c r="U39" s="27"/>
      <c r="V39" s="137"/>
      <c r="W39" s="105">
        <v>-3253587</v>
      </c>
      <c r="X39" s="167"/>
      <c r="Y39" s="156">
        <f t="shared" si="6"/>
        <v>-3253587</v>
      </c>
      <c r="Z39" s="217"/>
      <c r="AD39" s="1"/>
      <c r="AE39" s="1"/>
    </row>
    <row r="40" spans="2:31">
      <c r="B40" s="116">
        <v>45355</v>
      </c>
      <c r="C40" s="14"/>
      <c r="D40" s="87"/>
      <c r="E40" s="87">
        <v>0</v>
      </c>
      <c r="F40" s="23">
        <v>-3498982</v>
      </c>
      <c r="G40" s="26">
        <f>D40+E40+F40-E37-F37</f>
        <v>-5110</v>
      </c>
      <c r="H40" s="132">
        <v>300</v>
      </c>
      <c r="I40" s="25">
        <v>3600</v>
      </c>
      <c r="J40" s="25">
        <v>-100</v>
      </c>
      <c r="K40" s="170">
        <f t="shared" si="9"/>
        <v>3800</v>
      </c>
      <c r="L40" s="171">
        <v>-19</v>
      </c>
      <c r="M40" s="153"/>
      <c r="N40" s="149">
        <f t="shared" si="12"/>
        <v>-1329</v>
      </c>
      <c r="O40" s="67">
        <f t="shared" si="2"/>
        <v>1735.0100000000093</v>
      </c>
      <c r="P40" s="7">
        <f t="shared" si="5"/>
        <v>58990.340000000317</v>
      </c>
      <c r="Q40" s="164">
        <f>Q39+N40-3</f>
        <v>161770.51</v>
      </c>
      <c r="R40" s="29">
        <f t="shared" si="3"/>
        <v>101.07468190466737</v>
      </c>
      <c r="S40" s="5">
        <f>SUM($Q$7:$Q40)/T40-1</f>
        <v>163085.00999999986</v>
      </c>
      <c r="T40" s="18">
        <v>34</v>
      </c>
      <c r="U40" s="138">
        <f>B40</f>
        <v>45355</v>
      </c>
      <c r="V40" s="131">
        <v>1379.8</v>
      </c>
      <c r="W40" s="105">
        <v>-3257366</v>
      </c>
      <c r="X40" s="167">
        <f>IFERROR(AVERAGE(W40:W48),"")</f>
        <v>-3260688.6666666665</v>
      </c>
      <c r="Y40" s="156">
        <f>Y39-K40-L40+2</f>
        <v>-3257366</v>
      </c>
      <c r="Z40" s="217">
        <f>AVERAGE(Y40:Y48)</f>
        <v>-3260721.888888889</v>
      </c>
      <c r="AD40" s="1"/>
      <c r="AE40" s="1"/>
    </row>
    <row r="41" spans="2:31">
      <c r="B41" s="116">
        <v>45356</v>
      </c>
      <c r="C41" s="14" t="str">
        <f t="shared" si="0"/>
        <v/>
      </c>
      <c r="D41" s="87"/>
      <c r="E41" s="87">
        <v>0</v>
      </c>
      <c r="F41" s="23">
        <v>-3500008</v>
      </c>
      <c r="G41" s="26">
        <f>D41+E41+F41-E40-F40</f>
        <v>-1026</v>
      </c>
      <c r="H41" s="132">
        <v>300</v>
      </c>
      <c r="I41" s="25">
        <v>2500</v>
      </c>
      <c r="J41" s="25">
        <v>-100</v>
      </c>
      <c r="K41" s="170">
        <f t="shared" si="9"/>
        <v>2700</v>
      </c>
      <c r="L41" s="171">
        <v>-46</v>
      </c>
      <c r="M41" s="153"/>
      <c r="N41" s="149">
        <f t="shared" si="12"/>
        <v>1628</v>
      </c>
      <c r="O41" s="67">
        <f t="shared" si="2"/>
        <v>1743.9385714285806</v>
      </c>
      <c r="P41" s="7">
        <f t="shared" si="5"/>
        <v>61037.850000000326</v>
      </c>
      <c r="Q41" s="164">
        <f>Q40+N41</f>
        <v>163398.51</v>
      </c>
      <c r="R41" s="29">
        <f t="shared" si="3"/>
        <v>101.08145507088796</v>
      </c>
      <c r="S41" s="5">
        <f>SUM($Q$7:$Q41)/T41+1</f>
        <v>163095.93857142841</v>
      </c>
      <c r="T41" s="18">
        <v>35</v>
      </c>
      <c r="U41" s="138">
        <f>B40+8</f>
        <v>45363</v>
      </c>
      <c r="V41" s="137"/>
      <c r="W41" s="105">
        <v>-3260019</v>
      </c>
      <c r="X41" s="167"/>
      <c r="Y41" s="156">
        <f>Y40-K41-L41+1</f>
        <v>-3260019</v>
      </c>
      <c r="Z41" s="217"/>
      <c r="AD41" s="1"/>
      <c r="AE41" s="1"/>
    </row>
    <row r="42" spans="2:31">
      <c r="B42" s="116">
        <v>45357</v>
      </c>
      <c r="C42" s="14" t="str">
        <f t="shared" si="0"/>
        <v/>
      </c>
      <c r="D42" s="87">
        <f>-5344+3571</f>
        <v>-1773</v>
      </c>
      <c r="E42" s="87">
        <v>25</v>
      </c>
      <c r="F42" s="23">
        <v>-3483071</v>
      </c>
      <c r="G42" s="26">
        <f>D42+E42+F42-E41-F41</f>
        <v>15189</v>
      </c>
      <c r="H42" s="132">
        <v>300</v>
      </c>
      <c r="I42" s="25">
        <v>-300</v>
      </c>
      <c r="J42" s="25">
        <v>-100</v>
      </c>
      <c r="K42" s="170">
        <f t="shared" si="9"/>
        <v>-100</v>
      </c>
      <c r="L42" s="171">
        <v>-6</v>
      </c>
      <c r="M42" s="153"/>
      <c r="N42" s="149">
        <f t="shared" si="12"/>
        <v>15083</v>
      </c>
      <c r="O42" s="67">
        <f t="shared" si="2"/>
        <v>2171.315555555565</v>
      </c>
      <c r="P42" s="7">
        <f t="shared" si="5"/>
        <v>78167.360000000335</v>
      </c>
      <c r="Q42" s="164">
        <f>Q41+N42-1</f>
        <v>178480.51</v>
      </c>
      <c r="R42" s="29">
        <f t="shared" si="3"/>
        <v>101.34508962172866</v>
      </c>
      <c r="S42" s="5">
        <f>SUM($Q$7:$Q42)/T42-1</f>
        <v>163521.3155555554</v>
      </c>
      <c r="T42" s="18">
        <v>36</v>
      </c>
      <c r="U42" s="138"/>
      <c r="V42" s="137"/>
      <c r="W42" s="105">
        <v>-3259912</v>
      </c>
      <c r="X42" s="167"/>
      <c r="Y42" s="156">
        <f>Y41-K42-L42+1</f>
        <v>-3259912</v>
      </c>
      <c r="Z42" s="217"/>
      <c r="AD42" s="1"/>
      <c r="AE42" s="1"/>
    </row>
    <row r="43" spans="2:31">
      <c r="B43" s="116">
        <v>45358</v>
      </c>
      <c r="C43" s="14" t="str">
        <f t="shared" si="0"/>
        <v/>
      </c>
      <c r="D43" s="87"/>
      <c r="E43" s="87">
        <v>25</v>
      </c>
      <c r="F43" s="23">
        <v>-3482422</v>
      </c>
      <c r="G43" s="26">
        <f>D43+E43+F43-E42-F42</f>
        <v>649</v>
      </c>
      <c r="H43" s="132">
        <v>300</v>
      </c>
      <c r="I43" s="25">
        <v>-1100</v>
      </c>
      <c r="J43" s="25">
        <v>-200</v>
      </c>
      <c r="K43" s="170">
        <f t="shared" si="9"/>
        <v>-1000</v>
      </c>
      <c r="L43" s="171">
        <v>-25</v>
      </c>
      <c r="M43" s="153"/>
      <c r="N43" s="149">
        <f t="shared" si="12"/>
        <v>-376</v>
      </c>
      <c r="O43" s="67">
        <f t="shared" si="2"/>
        <v>2565.4559459459551</v>
      </c>
      <c r="P43" s="7">
        <f t="shared" si="5"/>
        <v>94921.870000000345</v>
      </c>
      <c r="Q43" s="164">
        <f>Q42+N43+1</f>
        <v>178105.51</v>
      </c>
      <c r="R43" s="29">
        <f t="shared" si="3"/>
        <v>101.53172645099554</v>
      </c>
      <c r="S43" s="5">
        <f>SUM($Q$7:$Q43)/T43-94</f>
        <v>163822.45594594581</v>
      </c>
      <c r="T43" s="18">
        <v>37</v>
      </c>
      <c r="U43" s="138"/>
      <c r="V43" s="137"/>
      <c r="W43" s="105">
        <v>-3258889</v>
      </c>
      <c r="X43" s="167"/>
      <c r="Y43" s="156">
        <f>Y42-K43-L43-1</f>
        <v>-3258888</v>
      </c>
      <c r="Z43" s="217"/>
      <c r="AD43" s="1"/>
      <c r="AE43" s="1"/>
    </row>
    <row r="44" spans="2:31">
      <c r="B44" s="116">
        <v>45359</v>
      </c>
      <c r="C44" s="14" t="str">
        <f t="shared" si="0"/>
        <v/>
      </c>
      <c r="D44" s="87"/>
      <c r="E44" s="87">
        <v>0</v>
      </c>
      <c r="F44" s="23">
        <v>-3464083</v>
      </c>
      <c r="G44" s="26">
        <f>D44+E44+F44-E43-F43</f>
        <v>18314</v>
      </c>
      <c r="H44" s="132">
        <v>300</v>
      </c>
      <c r="I44" s="25">
        <v>1500</v>
      </c>
      <c r="J44" s="25">
        <v>-200</v>
      </c>
      <c r="K44" s="170">
        <f t="shared" si="9"/>
        <v>1600</v>
      </c>
      <c r="L44" s="171">
        <v>-25</v>
      </c>
      <c r="M44" s="153"/>
      <c r="N44" s="149">
        <f t="shared" si="12"/>
        <v>19889</v>
      </c>
      <c r="O44" s="67">
        <f t="shared" si="2"/>
        <v>3462.2205263157989</v>
      </c>
      <c r="P44" s="7">
        <f t="shared" si="5"/>
        <v>131564.38000000035</v>
      </c>
      <c r="Q44" s="164">
        <f>Q43+N44-1</f>
        <v>197993.51</v>
      </c>
      <c r="R44" s="29">
        <f t="shared" si="3"/>
        <v>102.1463892546781</v>
      </c>
      <c r="S44" s="5">
        <f>SUM($Q$7:$Q44)/T44+1</f>
        <v>164814.22052631565</v>
      </c>
      <c r="T44" s="18">
        <v>38</v>
      </c>
      <c r="U44" s="138"/>
      <c r="V44" s="137"/>
      <c r="W44" s="105">
        <v>-3260463</v>
      </c>
      <c r="X44" s="167"/>
      <c r="Y44" s="156">
        <f>Y43-K44-L44</f>
        <v>-3260463</v>
      </c>
      <c r="Z44" s="217"/>
      <c r="AD44" s="1"/>
      <c r="AE44" s="1"/>
    </row>
    <row r="45" spans="2:31">
      <c r="B45" s="116">
        <v>45360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4312.997179487189</v>
      </c>
      <c r="P45" s="7">
        <f t="shared" si="5"/>
        <v>168206.89000000036</v>
      </c>
      <c r="Q45" s="164">
        <f t="shared" ref="Q45:Q46" si="15">Q44+N45</f>
        <v>197993.51</v>
      </c>
      <c r="R45" s="29">
        <f t="shared" si="3"/>
        <v>102.67367241571917</v>
      </c>
      <c r="S45" s="5">
        <f>SUM($Q$7:$Q45)/T45+1</f>
        <v>165664.99717948702</v>
      </c>
      <c r="T45" s="18">
        <v>39</v>
      </c>
      <c r="U45" s="138"/>
      <c r="V45" s="137"/>
      <c r="W45" s="105">
        <v>-3260463</v>
      </c>
      <c r="X45" s="167"/>
      <c r="Y45" s="156">
        <f t="shared" ref="Y45:Y47" si="16">Y44-K45-L45</f>
        <v>-3260463</v>
      </c>
      <c r="Z45" s="217"/>
      <c r="AD45" s="1"/>
      <c r="AE45" s="1"/>
    </row>
    <row r="46" spans="2:31">
      <c r="B46" s="116">
        <v>45361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5121.2350000000097</v>
      </c>
      <c r="P46" s="7">
        <f t="shared" si="5"/>
        <v>204849.40000000037</v>
      </c>
      <c r="Q46" s="164">
        <f t="shared" si="15"/>
        <v>197993.51</v>
      </c>
      <c r="R46" s="29">
        <f t="shared" si="3"/>
        <v>103.17459141870818</v>
      </c>
      <c r="S46" s="5">
        <f>SUM($Q$7:$Q46)/T46+1</f>
        <v>166473.23499999984</v>
      </c>
      <c r="T46" s="18">
        <v>40</v>
      </c>
      <c r="U46" s="138"/>
      <c r="V46" s="137"/>
      <c r="W46" s="105">
        <v>-3260463</v>
      </c>
      <c r="X46" s="167"/>
      <c r="Y46" s="156">
        <f t="shared" si="16"/>
        <v>-3260463</v>
      </c>
      <c r="Z46" s="217"/>
      <c r="AD46" s="1"/>
      <c r="AE46" s="1"/>
    </row>
    <row r="47" spans="2:31">
      <c r="B47" s="116">
        <v>45362</v>
      </c>
      <c r="C47" s="14"/>
      <c r="D47" s="87"/>
      <c r="E47" s="87">
        <v>0</v>
      </c>
      <c r="F47" s="23">
        <v>-3433939</v>
      </c>
      <c r="G47" s="26">
        <f>D47+E47+F47-E44-F44</f>
        <v>30144</v>
      </c>
      <c r="H47" s="132">
        <v>300</v>
      </c>
      <c r="I47" s="25">
        <v>1400</v>
      </c>
      <c r="J47" s="25">
        <v>100</v>
      </c>
      <c r="K47" s="170">
        <f t="shared" si="9"/>
        <v>1800</v>
      </c>
      <c r="L47" s="171">
        <v>7</v>
      </c>
      <c r="M47" s="153"/>
      <c r="N47" s="149">
        <f t="shared" si="12"/>
        <v>31951</v>
      </c>
      <c r="O47" s="67">
        <f t="shared" si="2"/>
        <v>6669.3392682926924</v>
      </c>
      <c r="P47" s="7">
        <f t="shared" si="5"/>
        <v>273442.91000000038</v>
      </c>
      <c r="Q47" s="164">
        <f>Q46+N47</f>
        <v>229944.51</v>
      </c>
      <c r="R47" s="29">
        <f t="shared" si="3"/>
        <v>113.097742975434</v>
      </c>
      <c r="S47" s="5">
        <f>SUM($Q$7:$Q47)/T47+1+14465-2</f>
        <v>182484.33926829253</v>
      </c>
      <c r="T47" s="18">
        <v>41</v>
      </c>
      <c r="U47" s="138"/>
      <c r="V47" s="131"/>
      <c r="W47" s="105">
        <v>-3262270</v>
      </c>
      <c r="X47" s="167"/>
      <c r="Y47" s="156">
        <f t="shared" si="16"/>
        <v>-3262270</v>
      </c>
      <c r="Z47" s="217"/>
      <c r="AD47" s="1"/>
      <c r="AE47" s="1"/>
    </row>
    <row r="48" spans="2:31">
      <c r="B48" s="116">
        <v>45363</v>
      </c>
      <c r="C48" s="14" t="str">
        <f t="shared" si="0"/>
        <v/>
      </c>
      <c r="D48" s="87"/>
      <c r="E48" s="87">
        <v>2</v>
      </c>
      <c r="F48" s="23">
        <v>-3475702</v>
      </c>
      <c r="G48" s="26">
        <f>D48+E48+F48-E47-F47</f>
        <v>-41761</v>
      </c>
      <c r="H48" s="132">
        <v>300</v>
      </c>
      <c r="I48" s="25">
        <v>4000</v>
      </c>
      <c r="J48" s="25">
        <v>100</v>
      </c>
      <c r="K48" s="170">
        <f t="shared" si="9"/>
        <v>4400</v>
      </c>
      <c r="L48" s="171">
        <v>-16</v>
      </c>
      <c r="M48" s="153"/>
      <c r="N48" s="149">
        <f t="shared" si="12"/>
        <v>-37377</v>
      </c>
      <c r="O48" s="67">
        <f t="shared" si="2"/>
        <v>7253.7719047619139</v>
      </c>
      <c r="P48" s="7">
        <f t="shared" si="5"/>
        <v>304658.42000000039</v>
      </c>
      <c r="Q48" s="164">
        <f>Q47+N48-1</f>
        <v>192566.51</v>
      </c>
      <c r="R48" s="29">
        <f t="shared" si="3"/>
        <v>104.62765765614206</v>
      </c>
      <c r="S48" s="5">
        <f>SUM($Q$7:$Q48)/T48+213</f>
        <v>168817.77190476176</v>
      </c>
      <c r="T48" s="18">
        <v>42</v>
      </c>
      <c r="U48" s="138"/>
      <c r="V48" s="137"/>
      <c r="W48" s="105">
        <v>-3266353</v>
      </c>
      <c r="X48" s="167"/>
      <c r="Y48" s="156">
        <f>Y47-K48-L48+1</f>
        <v>-3266653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2024 '!Q48</f>
        <v>195736.51</v>
      </c>
    </row>
    <row r="53" spans="4:7">
      <c r="D53" s="138" t="s">
        <v>4</v>
      </c>
      <c r="E53" s="139"/>
      <c r="F53" s="143"/>
      <c r="G53" s="91">
        <f>'JAN 2024 '!E48</f>
        <v>107</v>
      </c>
    </row>
    <row r="54" spans="4:7">
      <c r="D54" s="138" t="s">
        <v>60</v>
      </c>
      <c r="E54" s="144"/>
      <c r="F54" s="143"/>
      <c r="G54" s="91">
        <f>'JAN 2024 '!F48</f>
        <v>-3472446</v>
      </c>
    </row>
    <row r="55" spans="4:7" ht="12.75" thickBot="1">
      <c r="D55" s="140" t="s">
        <v>46</v>
      </c>
      <c r="E55" s="145"/>
      <c r="F55" s="146"/>
      <c r="G55" s="158">
        <f>'JAN 2024 '!W48</f>
        <v>-3266231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161608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45364</v>
      </c>
      <c r="C7" s="196" t="str">
        <f t="shared" ref="C7:C41" si="0">IF(OR(WEEKDAY(B7)=1,WEEKDAY(B7)=7),"F","")</f>
        <v/>
      </c>
      <c r="D7" s="197">
        <f>-3571+2375</f>
        <v>-1196</v>
      </c>
      <c r="E7" s="197">
        <v>0</v>
      </c>
      <c r="F7" s="198">
        <v>-3406496</v>
      </c>
      <c r="G7" s="199">
        <f>D7+E7+F7-G46-G47</f>
        <v>68008</v>
      </c>
      <c r="H7" s="132">
        <v>300</v>
      </c>
      <c r="I7" s="63">
        <v>10900</v>
      </c>
      <c r="J7" s="63">
        <v>100</v>
      </c>
      <c r="K7" s="170">
        <f t="shared" ref="K7:K9" si="1">+H7+I7+J7</f>
        <v>11300</v>
      </c>
      <c r="L7" s="169">
        <v>-31</v>
      </c>
      <c r="M7" s="203"/>
      <c r="N7" s="204">
        <f>L7+K7+G7+M7</f>
        <v>79277</v>
      </c>
      <c r="O7" s="205">
        <f t="shared" ref="O7:O41" si="2">P7/T7</f>
        <v>110235.51000000001</v>
      </c>
      <c r="P7" s="206">
        <f>(+$Q7-$Q$3)</f>
        <v>110235.51000000001</v>
      </c>
      <c r="Q7" s="207">
        <f>G45+N7</f>
        <v>271843.51</v>
      </c>
      <c r="R7" s="208">
        <f t="shared" ref="R7:R41" si="3">$S7/$Q$3*100</f>
        <v>168.21166650165833</v>
      </c>
      <c r="S7" s="209">
        <f>$Q7</f>
        <v>271843.51</v>
      </c>
      <c r="T7" s="210">
        <v>1</v>
      </c>
      <c r="U7" s="211">
        <f>B7</f>
        <v>45364</v>
      </c>
      <c r="V7" s="212">
        <v>1371.5</v>
      </c>
      <c r="W7" s="213">
        <v>-3277622</v>
      </c>
      <c r="X7" s="214">
        <f>AVERAGE(W7:W11)</f>
        <v>-3266009.8</v>
      </c>
      <c r="Y7" s="215">
        <f>G48-K7-L7</f>
        <v>-3277622</v>
      </c>
      <c r="Z7" s="216">
        <f>AVERAGE(Y7:Y13)</f>
        <v>-3267578.1428571427</v>
      </c>
      <c r="AA7" s="92"/>
    </row>
    <row r="8" spans="2:255">
      <c r="B8" s="116">
        <v>45365</v>
      </c>
      <c r="C8" s="14"/>
      <c r="D8" s="87"/>
      <c r="E8" s="128">
        <v>30</v>
      </c>
      <c r="F8" s="162">
        <v>-3479138</v>
      </c>
      <c r="G8" s="26">
        <f>D8+E8+F8-E7-F7</f>
        <v>-72612</v>
      </c>
      <c r="H8" s="132">
        <v>300</v>
      </c>
      <c r="I8" s="63">
        <v>-3800</v>
      </c>
      <c r="J8" s="63">
        <v>100</v>
      </c>
      <c r="K8" s="170">
        <f t="shared" si="1"/>
        <v>-3400</v>
      </c>
      <c r="L8" s="171">
        <v>17</v>
      </c>
      <c r="M8" s="153"/>
      <c r="N8" s="149">
        <f>L8+K8+G8+M8</f>
        <v>-75995</v>
      </c>
      <c r="O8" s="67">
        <f t="shared" si="2"/>
        <v>72238.510000000009</v>
      </c>
      <c r="P8" s="163">
        <f>(IF($Q8&lt;0,-$Q$3+P7,($Q8-$Q$3)+P7))</f>
        <v>144477.02000000002</v>
      </c>
      <c r="Q8" s="164">
        <f>Q7+N8+1</f>
        <v>195849.51</v>
      </c>
      <c r="R8" s="29">
        <f t="shared" si="3"/>
        <v>144.69983540418792</v>
      </c>
      <c r="S8" s="165">
        <f>SUM($Q$7:$Q8)/T8</f>
        <v>233846.51</v>
      </c>
      <c r="T8" s="166">
        <v>2</v>
      </c>
      <c r="U8" s="138">
        <f>B7+6</f>
        <v>45370</v>
      </c>
      <c r="V8" s="131"/>
      <c r="W8" s="105">
        <v>-3274539</v>
      </c>
      <c r="X8" s="167"/>
      <c r="Y8" s="156">
        <f>Y7-K8-L8</f>
        <v>-3274239</v>
      </c>
      <c r="Z8" s="217"/>
      <c r="AA8" s="92"/>
    </row>
    <row r="9" spans="2:255">
      <c r="B9" s="116">
        <v>45366</v>
      </c>
      <c r="C9" s="14" t="str">
        <f t="shared" si="0"/>
        <v/>
      </c>
      <c r="D9" s="87"/>
      <c r="E9" s="87">
        <v>0</v>
      </c>
      <c r="F9" s="23">
        <v>-3503753</v>
      </c>
      <c r="G9" s="26">
        <f>D9+E9+F9-E8-F8</f>
        <v>-24645</v>
      </c>
      <c r="H9" s="132">
        <v>2800</v>
      </c>
      <c r="I9" s="63">
        <v>-17800</v>
      </c>
      <c r="J9" s="63">
        <v>100</v>
      </c>
      <c r="K9" s="170">
        <f t="shared" si="1"/>
        <v>-14900</v>
      </c>
      <c r="L9" s="171">
        <v>-45</v>
      </c>
      <c r="M9" s="153"/>
      <c r="N9" s="149">
        <f>L9+K9+G9+M9</f>
        <v>-39590</v>
      </c>
      <c r="O9" s="67">
        <f t="shared" si="2"/>
        <v>46376.176666666674</v>
      </c>
      <c r="P9" s="163">
        <f t="shared" ref="P9" si="4">(IF($Q9&lt;0,-$Q$3+P8,($Q9-$Q$3)+P8))</f>
        <v>139128.53000000003</v>
      </c>
      <c r="Q9" s="164">
        <f>Q8+N9</f>
        <v>156259.51</v>
      </c>
      <c r="R9" s="29">
        <f t="shared" si="3"/>
        <v>128.69732727752751</v>
      </c>
      <c r="S9" s="5">
        <f>SUM($Q$7:$Q9)/T9+1</f>
        <v>207985.17666666667</v>
      </c>
      <c r="T9" s="17">
        <v>3</v>
      </c>
      <c r="U9" s="4"/>
      <c r="V9" s="131"/>
      <c r="W9" s="105">
        <v>-3259296</v>
      </c>
      <c r="X9" s="167"/>
      <c r="Y9" s="156">
        <f>Y8-K9-L9-2</f>
        <v>-3259296</v>
      </c>
      <c r="Z9" s="217"/>
      <c r="AA9" s="92"/>
    </row>
    <row r="10" spans="2:255">
      <c r="B10" s="116">
        <v>45367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33445.010000000009</v>
      </c>
      <c r="P10" s="163">
        <f>(IF($Q10&lt;0,-$Q$3+P9,($Q10-$Q$3)+P9))</f>
        <v>133780.04000000004</v>
      </c>
      <c r="Q10" s="164">
        <f>Q9+N10</f>
        <v>156259.51</v>
      </c>
      <c r="R10" s="29">
        <f t="shared" si="3"/>
        <v>120.69452626107619</v>
      </c>
      <c r="S10" s="5">
        <f>SUM($Q$7:$Q10)/T10-1</f>
        <v>195052.01</v>
      </c>
      <c r="T10" s="17">
        <v>4</v>
      </c>
      <c r="U10" s="4"/>
      <c r="V10" s="131"/>
      <c r="W10" s="105">
        <v>-3259296</v>
      </c>
      <c r="X10" s="167"/>
      <c r="Y10" s="156">
        <f>Y9-K10-L10</f>
        <v>-3259296</v>
      </c>
      <c r="Z10" s="217"/>
      <c r="AA10" s="92"/>
    </row>
    <row r="11" spans="2:255">
      <c r="B11" s="116">
        <v>45368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25686.310000000009</v>
      </c>
      <c r="P11" s="163">
        <f t="shared" ref="P11:P41" si="5">(IF($Q11&lt;0,-$Q$3+P10,($Q11-$Q$3)+P10))</f>
        <v>128431.55000000005</v>
      </c>
      <c r="Q11" s="164">
        <f>Q10+N11</f>
        <v>156259.51</v>
      </c>
      <c r="R11" s="29">
        <f t="shared" si="3"/>
        <v>115.89420696995198</v>
      </c>
      <c r="S11" s="5">
        <f>SUM($Q$7:$Q11)/T11</f>
        <v>187294.31</v>
      </c>
      <c r="T11" s="17">
        <v>5</v>
      </c>
      <c r="U11" s="27"/>
      <c r="V11" s="134"/>
      <c r="W11" s="105">
        <v>-3259296</v>
      </c>
      <c r="X11" s="167"/>
      <c r="Y11" s="156">
        <f t="shared" ref="Y11:Y39" si="6">Y10-K11-L11</f>
        <v>-3259296</v>
      </c>
      <c r="Z11" s="217"/>
      <c r="AA11" s="92"/>
    </row>
    <row r="12" spans="2:255">
      <c r="B12" s="116">
        <v>45369</v>
      </c>
      <c r="C12" s="14"/>
      <c r="D12" s="87"/>
      <c r="E12" s="87">
        <v>20</v>
      </c>
      <c r="F12" s="23">
        <v>-3511452</v>
      </c>
      <c r="G12" s="26">
        <f>D12+E12+F12-E9-F9</f>
        <v>-7679</v>
      </c>
      <c r="H12" s="132">
        <v>300</v>
      </c>
      <c r="I12" s="63">
        <v>9400</v>
      </c>
      <c r="J12" s="63">
        <v>-100</v>
      </c>
      <c r="K12" s="170">
        <f t="shared" ref="K12:K41" si="7">+H12+I12+J12</f>
        <v>9600</v>
      </c>
      <c r="L12" s="171">
        <v>29</v>
      </c>
      <c r="M12" s="153"/>
      <c r="N12" s="149">
        <f t="shared" ref="N12:N15" si="8">L12+K12+G12+M12</f>
        <v>1950</v>
      </c>
      <c r="O12" s="67">
        <f t="shared" si="2"/>
        <v>20839.010000000009</v>
      </c>
      <c r="P12" s="163">
        <f t="shared" si="5"/>
        <v>125034.06000000006</v>
      </c>
      <c r="Q12" s="164">
        <f>Q11+N12+1</f>
        <v>158210.51</v>
      </c>
      <c r="R12" s="29">
        <f t="shared" si="3"/>
        <v>112.89478862432554</v>
      </c>
      <c r="S12" s="5">
        <f>SUM($Q$7:$Q12)/T12</f>
        <v>182447.01</v>
      </c>
      <c r="T12" s="17">
        <v>6</v>
      </c>
      <c r="U12" s="138">
        <f>B12</f>
        <v>45369</v>
      </c>
      <c r="V12" s="310">
        <v>1365.9</v>
      </c>
      <c r="W12" s="105">
        <v>-3269224</v>
      </c>
      <c r="X12" s="167">
        <f>AVERAGE(W12:W20)</f>
        <v>-3268483.3333333335</v>
      </c>
      <c r="Y12" s="156">
        <f>Y11-K12-L12+1-300</f>
        <v>-3269224</v>
      </c>
      <c r="Z12" s="217">
        <f>AVERAGE(Y12:Y20)</f>
        <v>-3268483.3333333335</v>
      </c>
      <c r="AA12" s="92"/>
    </row>
    <row r="13" spans="2:255">
      <c r="B13" s="116">
        <v>45370</v>
      </c>
      <c r="C13" s="14"/>
      <c r="D13" s="87"/>
      <c r="E13" s="87">
        <v>52</v>
      </c>
      <c r="F13" s="23">
        <v>-3523790</v>
      </c>
      <c r="G13" s="26">
        <f>D13+E13+F13-E12-F12</f>
        <v>-12306</v>
      </c>
      <c r="H13" s="132">
        <v>300</v>
      </c>
      <c r="I13" s="63">
        <v>4800</v>
      </c>
      <c r="J13" s="63">
        <v>-200</v>
      </c>
      <c r="K13" s="170">
        <f t="shared" si="7"/>
        <v>4900</v>
      </c>
      <c r="L13" s="171">
        <v>-50</v>
      </c>
      <c r="M13" s="153"/>
      <c r="N13" s="149">
        <f t="shared" si="8"/>
        <v>-7456</v>
      </c>
      <c r="O13" s="67">
        <f t="shared" si="2"/>
        <v>16311.510000000009</v>
      </c>
      <c r="P13" s="163">
        <f t="shared" si="5"/>
        <v>114180.57000000007</v>
      </c>
      <c r="Q13" s="164">
        <f>Q12+N13</f>
        <v>150754.51</v>
      </c>
      <c r="R13" s="29">
        <f t="shared" si="3"/>
        <v>110.09325652195436</v>
      </c>
      <c r="S13" s="5">
        <f>SUM($Q$7:$Q13)/T13</f>
        <v>177919.51</v>
      </c>
      <c r="T13" s="17">
        <v>7</v>
      </c>
      <c r="U13" s="138">
        <f>B12+8</f>
        <v>45377</v>
      </c>
      <c r="V13" s="249"/>
      <c r="W13" s="105">
        <v>-3274074</v>
      </c>
      <c r="X13" s="167"/>
      <c r="Y13" s="156">
        <f>Y12-K13-L13</f>
        <v>-3274074</v>
      </c>
      <c r="Z13" s="217"/>
      <c r="AA13" s="92"/>
      <c r="AB13" s="92"/>
    </row>
    <row r="14" spans="2:255">
      <c r="B14" s="116">
        <v>45371</v>
      </c>
      <c r="C14" s="14"/>
      <c r="D14" s="87">
        <f>-2375+2004</f>
        <v>-371</v>
      </c>
      <c r="E14" s="87">
        <v>4</v>
      </c>
      <c r="F14" s="23">
        <v>-3524279</v>
      </c>
      <c r="G14" s="26">
        <f>D14+E14+F14-E13-F13</f>
        <v>-908</v>
      </c>
      <c r="H14" s="132">
        <v>300</v>
      </c>
      <c r="I14" s="63">
        <v>-1000</v>
      </c>
      <c r="J14" s="63">
        <v>-200</v>
      </c>
      <c r="K14" s="170">
        <f t="shared" si="7"/>
        <v>-900</v>
      </c>
      <c r="L14" s="171">
        <v>31</v>
      </c>
      <c r="M14" s="154"/>
      <c r="N14" s="149">
        <f t="shared" si="8"/>
        <v>-1777</v>
      </c>
      <c r="O14" s="67">
        <f>P14/T14+1</f>
        <v>12694.635000000009</v>
      </c>
      <c r="P14" s="163">
        <f t="shared" si="5"/>
        <v>101549.08000000007</v>
      </c>
      <c r="Q14" s="164">
        <f>Q13+N14-1</f>
        <v>148976.51</v>
      </c>
      <c r="R14" s="29">
        <f t="shared" si="3"/>
        <v>107.8638650314341</v>
      </c>
      <c r="S14" s="5">
        <f>SUM($Q$7:$Q14)/T14+15</f>
        <v>174316.63500000001</v>
      </c>
      <c r="T14" s="17">
        <v>8</v>
      </c>
      <c r="U14" s="4"/>
      <c r="V14" s="4"/>
      <c r="W14" s="105">
        <v>-3273205</v>
      </c>
      <c r="X14" s="167"/>
      <c r="Y14" s="156">
        <f>Y13-K14-L14</f>
        <v>-3273205</v>
      </c>
      <c r="Z14" s="217"/>
      <c r="AA14" s="92"/>
    </row>
    <row r="15" spans="2:255">
      <c r="B15" s="116">
        <v>45372</v>
      </c>
      <c r="C15" s="14" t="str">
        <f t="shared" si="0"/>
        <v/>
      </c>
      <c r="D15" s="87"/>
      <c r="E15" s="87">
        <v>4</v>
      </c>
      <c r="F15" s="23">
        <v>-3521288</v>
      </c>
      <c r="G15" s="26">
        <f>D15+E15+F15-E14-F14</f>
        <v>2991</v>
      </c>
      <c r="H15" s="132">
        <v>300</v>
      </c>
      <c r="I15" s="63">
        <v>-900</v>
      </c>
      <c r="J15" s="63">
        <v>-200</v>
      </c>
      <c r="K15" s="170">
        <f t="shared" si="7"/>
        <v>-800</v>
      </c>
      <c r="L15" s="172">
        <v>-13</v>
      </c>
      <c r="M15" s="153"/>
      <c r="N15" s="149">
        <f t="shared" si="8"/>
        <v>2178</v>
      </c>
      <c r="O15" s="67">
        <f t="shared" si="2"/>
        <v>10121.954444444455</v>
      </c>
      <c r="P15" s="7">
        <f t="shared" si="5"/>
        <v>91097.590000000084</v>
      </c>
      <c r="Q15" s="164">
        <f>Q14+N15+2</f>
        <v>151156.51</v>
      </c>
      <c r="R15" s="29">
        <f t="shared" si="3"/>
        <v>106.26327560791819</v>
      </c>
      <c r="S15" s="5">
        <f>SUM($Q$7:$Q15)/T15</f>
        <v>171729.95444444445</v>
      </c>
      <c r="T15" s="17">
        <v>9</v>
      </c>
      <c r="U15" s="4"/>
      <c r="V15" s="4"/>
      <c r="W15" s="105">
        <v>-3272393</v>
      </c>
      <c r="X15" s="167"/>
      <c r="Y15" s="156">
        <f>Y14-K15-L15-1</f>
        <v>-3272393</v>
      </c>
      <c r="Z15" s="217"/>
      <c r="AA15" s="92"/>
      <c r="AB15" s="92"/>
    </row>
    <row r="16" spans="2:255" s="69" customFormat="1">
      <c r="B16" s="116">
        <v>45373</v>
      </c>
      <c r="C16" s="14"/>
      <c r="D16" s="129"/>
      <c r="E16" s="87">
        <v>0</v>
      </c>
      <c r="F16" s="23">
        <v>-3524524</v>
      </c>
      <c r="G16" s="26">
        <f>D16+E16+F16-E15-F15</f>
        <v>-3240</v>
      </c>
      <c r="H16" s="132">
        <v>2800</v>
      </c>
      <c r="I16" s="63">
        <v>100</v>
      </c>
      <c r="J16" s="63">
        <v>-200</v>
      </c>
      <c r="K16" s="170">
        <f t="shared" si="7"/>
        <v>2700</v>
      </c>
      <c r="L16" s="172">
        <v>48</v>
      </c>
      <c r="M16" s="153"/>
      <c r="N16" s="152">
        <f>L16+K16+G16+M16</f>
        <v>-492</v>
      </c>
      <c r="O16" s="67">
        <f t="shared" si="2"/>
        <v>8015.6100000000097</v>
      </c>
      <c r="P16" s="70">
        <f t="shared" si="5"/>
        <v>80156.100000000093</v>
      </c>
      <c r="Q16" s="164">
        <f>Q15+N16+2</f>
        <v>150666.51</v>
      </c>
      <c r="R16" s="71">
        <f t="shared" si="3"/>
        <v>104.95990916291274</v>
      </c>
      <c r="S16" s="72">
        <f>SUM($Q$7:$Q16)/T16</f>
        <v>169623.61000000002</v>
      </c>
      <c r="T16" s="73">
        <v>10</v>
      </c>
      <c r="U16" s="218"/>
      <c r="V16" s="133"/>
      <c r="W16" s="105">
        <v>-3275143</v>
      </c>
      <c r="X16" s="167"/>
      <c r="Y16" s="156">
        <f>Y15-K16-L16-2</f>
        <v>-3275143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45374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6292.2372727272823</v>
      </c>
      <c r="P17" s="7">
        <f t="shared" si="5"/>
        <v>69214.610000000102</v>
      </c>
      <c r="Q17" s="164">
        <f t="shared" ref="Q17:Q20" si="9">Q16+N17</f>
        <v>150666.51</v>
      </c>
      <c r="R17" s="29">
        <f t="shared" si="3"/>
        <v>103.89351843518098</v>
      </c>
      <c r="S17" s="5">
        <f>SUM($Q$7:$Q17)/T17</f>
        <v>167900.23727272727</v>
      </c>
      <c r="T17" s="18">
        <v>11</v>
      </c>
      <c r="U17" s="27"/>
      <c r="V17" s="136"/>
      <c r="W17" s="105">
        <v>-3275143</v>
      </c>
      <c r="X17" s="167"/>
      <c r="Y17" s="156">
        <f t="shared" si="6"/>
        <v>-3275143</v>
      </c>
      <c r="Z17" s="217"/>
      <c r="AA17" s="92"/>
      <c r="AC17" s="92"/>
    </row>
    <row r="18" spans="2:31">
      <c r="B18" s="116">
        <v>45375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4856.0933333333423</v>
      </c>
      <c r="P18" s="7">
        <f t="shared" si="5"/>
        <v>58273.120000000112</v>
      </c>
      <c r="Q18" s="164">
        <f t="shared" si="9"/>
        <v>150666.51</v>
      </c>
      <c r="R18" s="29">
        <f t="shared" si="3"/>
        <v>103.00485949540452</v>
      </c>
      <c r="S18" s="5">
        <f>SUM($Q$7:$Q18)/T18</f>
        <v>166464.09333333335</v>
      </c>
      <c r="T18" s="18">
        <v>12</v>
      </c>
      <c r="U18" s="27"/>
      <c r="V18" s="136"/>
      <c r="W18" s="105">
        <v>-3275143</v>
      </c>
      <c r="X18" s="167"/>
      <c r="Y18" s="156">
        <f t="shared" si="6"/>
        <v>-3275143</v>
      </c>
      <c r="Z18" s="217"/>
      <c r="AA18" s="92"/>
    </row>
    <row r="19" spans="2:31">
      <c r="B19" s="116">
        <v>45376</v>
      </c>
      <c r="C19" s="14"/>
      <c r="D19" s="87"/>
      <c r="E19" s="87">
        <v>28</v>
      </c>
      <c r="F19" s="23">
        <v>-3503344</v>
      </c>
      <c r="G19" s="26">
        <f>D19+E19+F19-E16-F16</f>
        <v>21208</v>
      </c>
      <c r="H19" s="132">
        <v>300</v>
      </c>
      <c r="I19" s="63">
        <v>-18700</v>
      </c>
      <c r="J19" s="63">
        <v>-1600</v>
      </c>
      <c r="K19" s="170">
        <f t="shared" si="7"/>
        <v>-20000</v>
      </c>
      <c r="L19" s="171">
        <v>-33</v>
      </c>
      <c r="M19" s="153"/>
      <c r="N19" s="149">
        <f t="shared" ref="N19:N41" si="10">L19+K19+G19+M19</f>
        <v>1175</v>
      </c>
      <c r="O19" s="67">
        <f t="shared" si="2"/>
        <v>3731.1253846153941</v>
      </c>
      <c r="P19" s="7">
        <f t="shared" si="5"/>
        <v>48504.630000000121</v>
      </c>
      <c r="Q19" s="164">
        <f>Q18+N19-2</f>
        <v>151839.51</v>
      </c>
      <c r="R19" s="29">
        <f t="shared" si="3"/>
        <v>102.30813164237871</v>
      </c>
      <c r="S19" s="5">
        <f>SUM($Q$7:$Q19)/T19-1</f>
        <v>165338.12538461538</v>
      </c>
      <c r="T19" s="18">
        <v>13</v>
      </c>
      <c r="U19" s="138">
        <f>B19</f>
        <v>45376</v>
      </c>
      <c r="V19" s="131">
        <v>1385.4</v>
      </c>
      <c r="W19" s="105">
        <v>-3255109</v>
      </c>
      <c r="X19" s="167">
        <f>AVERAGE(W19:W27)</f>
        <v>-3232448.222222222</v>
      </c>
      <c r="Y19" s="156">
        <f>Y18-K19-L19+1</f>
        <v>-3255109</v>
      </c>
      <c r="Z19" s="217">
        <f>AVERAGE(Y19:Y27)</f>
        <v>-3232448.222222222</v>
      </c>
      <c r="AA19" s="92"/>
      <c r="AD19" s="309"/>
    </row>
    <row r="20" spans="2:31">
      <c r="B20" s="116">
        <v>45377</v>
      </c>
      <c r="C20" s="14"/>
      <c r="D20" s="87"/>
      <c r="E20" s="87">
        <v>66</v>
      </c>
      <c r="F20" s="23">
        <v>-3494601</v>
      </c>
      <c r="G20" s="26">
        <f>D20+E20+F20-E19-F19</f>
        <v>8781</v>
      </c>
      <c r="H20" s="132">
        <v>300</v>
      </c>
      <c r="I20" s="63">
        <v>-6900</v>
      </c>
      <c r="J20" s="63">
        <v>-1600</v>
      </c>
      <c r="K20" s="170">
        <f>+H20+I20+J20</f>
        <v>-8200</v>
      </c>
      <c r="L20" s="171">
        <v>17</v>
      </c>
      <c r="M20" s="153"/>
      <c r="N20" s="149">
        <f t="shared" si="10"/>
        <v>598</v>
      </c>
      <c r="O20" s="67">
        <f t="shared" si="2"/>
        <v>2809.5814285714378</v>
      </c>
      <c r="P20" s="7">
        <f t="shared" si="5"/>
        <v>39334.14000000013</v>
      </c>
      <c r="Q20" s="164">
        <f t="shared" si="9"/>
        <v>152437.51</v>
      </c>
      <c r="R20" s="29">
        <f t="shared" si="3"/>
        <v>101.73789752275346</v>
      </c>
      <c r="S20" s="5">
        <f>SUM($Q$7:$Q20)/T20-1</f>
        <v>164416.5814285714</v>
      </c>
      <c r="T20" s="18">
        <v>14</v>
      </c>
      <c r="U20" s="138">
        <f>B19+8</f>
        <v>45384</v>
      </c>
      <c r="V20" s="131"/>
      <c r="W20" s="105">
        <v>-3246916</v>
      </c>
      <c r="X20" s="167"/>
      <c r="Y20" s="156">
        <f>Y19-K20-L20+10</f>
        <v>-3246916</v>
      </c>
      <c r="Z20" s="217"/>
      <c r="AA20" s="92"/>
      <c r="AB20" s="92"/>
    </row>
    <row r="21" spans="2:31">
      <c r="B21" s="116">
        <v>45378</v>
      </c>
      <c r="C21" s="14" t="str">
        <f t="shared" si="0"/>
        <v/>
      </c>
      <c r="D21" s="87">
        <f>-216539-35845-2004+5912+4663</f>
        <v>-243813</v>
      </c>
      <c r="E21" s="87">
        <v>95</v>
      </c>
      <c r="F21" s="23">
        <v>-3242084</v>
      </c>
      <c r="G21" s="26">
        <f>D21+E21+F21-E20-F20</f>
        <v>8733</v>
      </c>
      <c r="H21" s="132">
        <v>300</v>
      </c>
      <c r="I21" s="63">
        <v>-3900</v>
      </c>
      <c r="J21" s="63">
        <v>-1600</v>
      </c>
      <c r="K21" s="170">
        <f>+H21+I21+J21</f>
        <v>-5200</v>
      </c>
      <c r="L21" s="171">
        <v>28</v>
      </c>
      <c r="M21" s="153"/>
      <c r="N21" s="149">
        <f>L21+K21+G21+M21</f>
        <v>3561</v>
      </c>
      <c r="O21" s="67">
        <f t="shared" si="2"/>
        <v>2248.7766666666762</v>
      </c>
      <c r="P21" s="7">
        <f t="shared" si="5"/>
        <v>33731.65000000014</v>
      </c>
      <c r="Q21" s="164">
        <f>Q20+N21+7</f>
        <v>156005.51</v>
      </c>
      <c r="R21" s="29">
        <f t="shared" si="3"/>
        <v>101.39088205204361</v>
      </c>
      <c r="S21" s="5">
        <f>SUM($Q$7:$Q21)/T21-1</f>
        <v>163855.77666666664</v>
      </c>
      <c r="T21" s="18">
        <v>15</v>
      </c>
      <c r="U21" s="4"/>
      <c r="V21" s="131"/>
      <c r="W21" s="105">
        <v>-3241755</v>
      </c>
      <c r="X21" s="167"/>
      <c r="Y21" s="156">
        <f>Y20-K21-L2-39</f>
        <v>-3241755</v>
      </c>
      <c r="Z21" s="217"/>
      <c r="AA21" s="92"/>
    </row>
    <row r="22" spans="2:31">
      <c r="B22" s="116">
        <v>45379</v>
      </c>
      <c r="C22" s="14" t="str">
        <f t="shared" si="0"/>
        <v/>
      </c>
      <c r="D22" s="87"/>
      <c r="E22" s="87">
        <v>0</v>
      </c>
      <c r="F22" s="23">
        <v>-3209831</v>
      </c>
      <c r="G22" s="26">
        <f>D22+E22+F22-E21-F21</f>
        <v>32158</v>
      </c>
      <c r="H22" s="132">
        <v>300</v>
      </c>
      <c r="I22" s="63">
        <v>-17100</v>
      </c>
      <c r="J22" s="63">
        <v>-1700</v>
      </c>
      <c r="K22" s="170">
        <f t="shared" si="7"/>
        <v>-18500</v>
      </c>
      <c r="L22" s="171">
        <v>29</v>
      </c>
      <c r="M22" s="153"/>
      <c r="N22" s="149">
        <f>L22+K22+G22+M22</f>
        <v>13687</v>
      </c>
      <c r="O22" s="67">
        <f t="shared" si="2"/>
        <v>2613.4475000000093</v>
      </c>
      <c r="P22" s="7">
        <f t="shared" si="5"/>
        <v>41815.160000000149</v>
      </c>
      <c r="Q22" s="164">
        <f>Q21+N22-1</f>
        <v>169691.51</v>
      </c>
      <c r="R22" s="29">
        <f t="shared" si="3"/>
        <v>101.616533525568</v>
      </c>
      <c r="S22" s="5">
        <f>SUM($Q$7:$Q22)/T22-1</f>
        <v>164220.44749999995</v>
      </c>
      <c r="T22" s="18">
        <v>16</v>
      </c>
      <c r="U22" s="4"/>
      <c r="V22" s="131"/>
      <c r="W22" s="105">
        <v>-3223283</v>
      </c>
      <c r="X22" s="167"/>
      <c r="Y22" s="156">
        <f>Y21-K22-L22+1</f>
        <v>-3223283</v>
      </c>
      <c r="Z22" s="217"/>
      <c r="AA22" s="92"/>
    </row>
    <row r="23" spans="2:31">
      <c r="B23" s="116">
        <v>45380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/>
      <c r="O23" s="67">
        <f t="shared" si="2"/>
        <v>2935.2158823529503</v>
      </c>
      <c r="P23" s="7">
        <f t="shared" si="5"/>
        <v>49898.670000000158</v>
      </c>
      <c r="Q23" s="164">
        <f>Q22+N23</f>
        <v>169691.51</v>
      </c>
      <c r="R23" s="29">
        <f t="shared" si="3"/>
        <v>101.81625654816153</v>
      </c>
      <c r="S23" s="5">
        <f>SUM($Q$7:$Q23)/T23</f>
        <v>164543.21588235287</v>
      </c>
      <c r="T23" s="18">
        <v>17</v>
      </c>
      <c r="U23" s="27"/>
      <c r="V23" s="135"/>
      <c r="W23" s="105">
        <v>-3223283</v>
      </c>
      <c r="X23" s="167"/>
      <c r="Y23" s="156">
        <f>Y22-K23-L23</f>
        <v>-3223283</v>
      </c>
      <c r="Z23" s="217"/>
      <c r="AA23" s="92"/>
    </row>
    <row r="24" spans="2:31">
      <c r="B24" s="116">
        <v>45381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3221.2322222222315</v>
      </c>
      <c r="P24" s="7">
        <f t="shared" si="5"/>
        <v>57982.180000000168</v>
      </c>
      <c r="Q24" s="164">
        <f t="shared" ref="Q24:Q25" si="11">Q23+N24</f>
        <v>169691.51</v>
      </c>
      <c r="R24" s="29">
        <f t="shared" si="3"/>
        <v>101.9932380960238</v>
      </c>
      <c r="S24" s="5">
        <f>SUM($Q$7:$Q24)/T24</f>
        <v>164829.23222222214</v>
      </c>
      <c r="T24" s="18">
        <v>18</v>
      </c>
      <c r="U24" s="4"/>
      <c r="V24" s="135"/>
      <c r="W24" s="105">
        <v>-3223283</v>
      </c>
      <c r="X24" s="167"/>
      <c r="Y24" s="156">
        <f t="shared" si="6"/>
        <v>-3223283</v>
      </c>
      <c r="Z24" s="217"/>
      <c r="AA24" s="92"/>
      <c r="AD24" s="1"/>
      <c r="AE24" s="1"/>
    </row>
    <row r="25" spans="2:31">
      <c r="B25" s="116">
        <v>45382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3477.1415789473776</v>
      </c>
      <c r="P25" s="7">
        <f t="shared" si="5"/>
        <v>66065.690000000177</v>
      </c>
      <c r="Q25" s="164">
        <f t="shared" si="11"/>
        <v>169691.51</v>
      </c>
      <c r="R25" s="29">
        <f t="shared" si="3"/>
        <v>102.15159000726899</v>
      </c>
      <c r="S25" s="5">
        <f>SUM($Q$7:$Q25)/T25</f>
        <v>165085.14157894728</v>
      </c>
      <c r="T25" s="18">
        <v>19</v>
      </c>
      <c r="U25" s="4"/>
      <c r="V25" s="131"/>
      <c r="W25" s="105">
        <v>-3223283</v>
      </c>
      <c r="X25" s="167"/>
      <c r="Y25" s="156">
        <f t="shared" si="6"/>
        <v>-3223283</v>
      </c>
      <c r="Z25" s="217"/>
      <c r="AA25" s="92"/>
      <c r="AD25" s="1"/>
      <c r="AE25" s="1"/>
    </row>
    <row r="26" spans="2:31">
      <c r="B26" s="116">
        <v>45383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/>
      <c r="L26" s="171"/>
      <c r="M26" s="153"/>
      <c r="N26" s="149"/>
      <c r="O26" s="67">
        <f t="shared" si="2"/>
        <v>3707.4600000000091</v>
      </c>
      <c r="P26" s="7">
        <f t="shared" si="5"/>
        <v>74149.200000000186</v>
      </c>
      <c r="Q26" s="164">
        <f>Q25+N26</f>
        <v>169691.51</v>
      </c>
      <c r="R26" s="29">
        <f t="shared" si="3"/>
        <v>102.29472550863812</v>
      </c>
      <c r="S26" s="5">
        <f>SUM($Q$7:$Q26)/T26+1</f>
        <v>165316.4599999999</v>
      </c>
      <c r="T26" s="18">
        <v>20</v>
      </c>
      <c r="U26" s="138">
        <f>B26</f>
        <v>45383</v>
      </c>
      <c r="V26" s="131"/>
      <c r="W26" s="105">
        <v>-3223283</v>
      </c>
      <c r="X26" s="167">
        <f>AVERAGE(W26:W34)</f>
        <v>-3240739.222222222</v>
      </c>
      <c r="Y26" s="156">
        <f>Y25-K26-L26</f>
        <v>-3223283</v>
      </c>
      <c r="Z26" s="217">
        <f>AVERAGE(Y26:Y34)</f>
        <v>-3240739.222222222</v>
      </c>
      <c r="AC26" s="92"/>
      <c r="AD26" s="1"/>
      <c r="AE26" s="1"/>
    </row>
    <row r="27" spans="2:31">
      <c r="B27" s="116">
        <v>45384</v>
      </c>
      <c r="C27" s="14" t="str">
        <f t="shared" si="0"/>
        <v/>
      </c>
      <c r="D27" s="87"/>
      <c r="E27" s="87">
        <v>52</v>
      </c>
      <c r="F27" s="23">
        <v>-3229024</v>
      </c>
      <c r="G27" s="26">
        <f>D27+E27+F27-E22-F22</f>
        <v>-19141</v>
      </c>
      <c r="H27" s="132">
        <v>8300</v>
      </c>
      <c r="I27" s="63">
        <v>900</v>
      </c>
      <c r="J27" s="63">
        <v>-600</v>
      </c>
      <c r="K27" s="170">
        <f t="shared" si="7"/>
        <v>8600</v>
      </c>
      <c r="L27" s="171">
        <v>-45</v>
      </c>
      <c r="M27" s="153"/>
      <c r="N27" s="149">
        <f>L27+K27+G27+M27</f>
        <v>-10586</v>
      </c>
      <c r="O27" s="67">
        <f t="shared" si="2"/>
        <v>3411.8433333333428</v>
      </c>
      <c r="P27" s="7">
        <f t="shared" si="5"/>
        <v>71648.710000000196</v>
      </c>
      <c r="Q27" s="164">
        <f>Q26+N27+2</f>
        <v>159107.51</v>
      </c>
      <c r="R27" s="29">
        <f t="shared" si="3"/>
        <v>102.0814831774004</v>
      </c>
      <c r="S27" s="5">
        <f>SUM($Q$7:$Q27)/T27-48</f>
        <v>164971.84333333324</v>
      </c>
      <c r="T27" s="18">
        <v>21</v>
      </c>
      <c r="U27" s="138">
        <f>B28+6</f>
        <v>45391</v>
      </c>
      <c r="V27" s="159">
        <v>1389.7</v>
      </c>
      <c r="W27" s="105">
        <v>-3231839</v>
      </c>
      <c r="X27" s="167"/>
      <c r="Y27" s="156">
        <f>Y26-K27-L27-1</f>
        <v>-3231839</v>
      </c>
      <c r="Z27" s="217"/>
      <c r="AA27" s="92"/>
      <c r="AD27" s="1"/>
      <c r="AE27" s="1"/>
    </row>
    <row r="28" spans="2:31">
      <c r="B28" s="116">
        <v>45385</v>
      </c>
      <c r="C28" s="14" t="str">
        <f t="shared" si="0"/>
        <v/>
      </c>
      <c r="D28" s="87">
        <f>-5912+2195</f>
        <v>-3717</v>
      </c>
      <c r="E28" s="87">
        <v>55</v>
      </c>
      <c r="F28" s="23">
        <v>-3239401</v>
      </c>
      <c r="G28" s="26">
        <f>D28+E28+F28-E27-F27</f>
        <v>-14091</v>
      </c>
      <c r="H28" s="132">
        <v>300</v>
      </c>
      <c r="I28" s="63">
        <v>10100</v>
      </c>
      <c r="J28" s="63">
        <v>-600</v>
      </c>
      <c r="K28" s="170">
        <f t="shared" si="7"/>
        <v>9800</v>
      </c>
      <c r="L28" s="171">
        <v>28</v>
      </c>
      <c r="M28" s="153"/>
      <c r="N28" s="149">
        <f>L28+K28+G28+M28</f>
        <v>-4263</v>
      </c>
      <c r="O28" s="67">
        <f t="shared" si="2"/>
        <v>2949.2372727272818</v>
      </c>
      <c r="P28" s="7">
        <f t="shared" si="5"/>
        <v>64883.220000000205</v>
      </c>
      <c r="Q28" s="164">
        <f>Q27+N28-2</f>
        <v>154842.51</v>
      </c>
      <c r="R28" s="29">
        <f t="shared" si="3"/>
        <v>101.82431394035393</v>
      </c>
      <c r="S28" s="5">
        <f>SUM($Q$7:$Q28)/T28-1</f>
        <v>164556.23727272719</v>
      </c>
      <c r="T28" s="18">
        <v>22</v>
      </c>
      <c r="U28" s="4"/>
      <c r="V28" s="131"/>
      <c r="W28" s="105">
        <v>-3241666</v>
      </c>
      <c r="X28" s="167"/>
      <c r="Y28" s="156">
        <f>Y27-K28-L28+1</f>
        <v>-3241666</v>
      </c>
      <c r="Z28" s="217"/>
      <c r="AA28" s="92"/>
      <c r="AD28" s="1"/>
      <c r="AE28" s="1"/>
    </row>
    <row r="29" spans="2:31">
      <c r="B29" s="116">
        <v>45386</v>
      </c>
      <c r="C29" s="14" t="str">
        <f t="shared" si="0"/>
        <v/>
      </c>
      <c r="D29" s="87"/>
      <c r="E29" s="87">
        <v>4</v>
      </c>
      <c r="F29" s="23">
        <v>-3249680</v>
      </c>
      <c r="G29" s="26">
        <f>D29+E29+F29-E28-F28</f>
        <v>-10330</v>
      </c>
      <c r="H29" s="132">
        <v>300</v>
      </c>
      <c r="I29" s="63">
        <v>11700</v>
      </c>
      <c r="J29" s="63">
        <v>-600</v>
      </c>
      <c r="K29" s="170">
        <f t="shared" si="7"/>
        <v>11400</v>
      </c>
      <c r="L29" s="171">
        <v>-2</v>
      </c>
      <c r="M29" s="153"/>
      <c r="N29" s="149">
        <f>L29+K29+G29+M29</f>
        <v>1068</v>
      </c>
      <c r="O29" s="67">
        <f t="shared" si="2"/>
        <v>2573.2926086956613</v>
      </c>
      <c r="P29" s="7">
        <f t="shared" si="5"/>
        <v>59185.730000000214</v>
      </c>
      <c r="Q29" s="164">
        <f>Q28+N29</f>
        <v>155910.51</v>
      </c>
      <c r="R29" s="29">
        <f t="shared" si="3"/>
        <v>101.59168643179517</v>
      </c>
      <c r="S29" s="5">
        <f>SUM($Q$7:$Q29)/T29-1</f>
        <v>164180.29260869554</v>
      </c>
      <c r="T29" s="18">
        <v>23</v>
      </c>
      <c r="U29" s="4"/>
      <c r="V29" s="131"/>
      <c r="W29" s="105">
        <v>-3253064</v>
      </c>
      <c r="X29" s="167"/>
      <c r="Y29" s="156">
        <f>Y28-K29-L29</f>
        <v>-3253064</v>
      </c>
      <c r="Z29" s="217"/>
      <c r="AA29" s="92"/>
      <c r="AD29" s="1"/>
      <c r="AE29" s="1"/>
    </row>
    <row r="30" spans="2:31">
      <c r="B30" s="116">
        <v>45387</v>
      </c>
      <c r="C30" s="14" t="str">
        <f t="shared" si="0"/>
        <v/>
      </c>
      <c r="D30" s="87"/>
      <c r="E30" s="87">
        <v>0</v>
      </c>
      <c r="F30" s="23">
        <v>-3230291</v>
      </c>
      <c r="G30" s="26">
        <f>D30+E30+F30-E29-F29</f>
        <v>19385</v>
      </c>
      <c r="H30" s="132">
        <v>300</v>
      </c>
      <c r="I30" s="25">
        <v>-13300</v>
      </c>
      <c r="J30" s="25">
        <v>-600</v>
      </c>
      <c r="K30" s="170">
        <f t="shared" si="7"/>
        <v>-13600</v>
      </c>
      <c r="L30" s="171">
        <v>3</v>
      </c>
      <c r="M30" s="153"/>
      <c r="N30" s="149">
        <f>L30+K30+G30+M30</f>
        <v>5788</v>
      </c>
      <c r="O30" s="67">
        <f t="shared" si="2"/>
        <v>2469.8433333333428</v>
      </c>
      <c r="P30" s="7">
        <f t="shared" si="5"/>
        <v>59276.240000000224</v>
      </c>
      <c r="Q30" s="164">
        <f>Q29+N30</f>
        <v>161698.51</v>
      </c>
      <c r="R30" s="29">
        <f t="shared" si="3"/>
        <v>101.53138664752564</v>
      </c>
      <c r="S30" s="5">
        <f>SUM($Q$7:$Q30)/T30+5</f>
        <v>164082.84333333324</v>
      </c>
      <c r="T30" s="18">
        <v>24</v>
      </c>
      <c r="U30" s="4"/>
      <c r="V30" s="131"/>
      <c r="W30" s="105">
        <v>-3239467</v>
      </c>
      <c r="X30" s="167"/>
      <c r="Y30" s="156">
        <f>Y29-K30-L30</f>
        <v>-3239467</v>
      </c>
      <c r="Z30" s="217"/>
      <c r="AA30" s="92"/>
      <c r="AD30" s="1"/>
      <c r="AE30" s="1"/>
    </row>
    <row r="31" spans="2:31">
      <c r="B31" s="116">
        <v>45388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2374.6700000000092</v>
      </c>
      <c r="P31" s="7">
        <f t="shared" si="5"/>
        <v>59366.750000000233</v>
      </c>
      <c r="Q31" s="164">
        <f t="shared" ref="Q31:Q39" si="12">Q30+N31</f>
        <v>161698.51</v>
      </c>
      <c r="R31" s="29">
        <f t="shared" si="3"/>
        <v>101.46878248601547</v>
      </c>
      <c r="S31" s="5">
        <f>SUM($Q$7:$Q31)/T31-1</f>
        <v>163981.6699999999</v>
      </c>
      <c r="T31" s="18">
        <v>25</v>
      </c>
      <c r="U31" s="4"/>
      <c r="V31" s="137"/>
      <c r="W31" s="105">
        <v>-3239467</v>
      </c>
      <c r="X31" s="167"/>
      <c r="Y31" s="156">
        <f t="shared" si="6"/>
        <v>-3239467</v>
      </c>
      <c r="Z31" s="217"/>
      <c r="AA31" s="92"/>
      <c r="AB31" s="92"/>
      <c r="AD31" s="1"/>
      <c r="AE31" s="1"/>
    </row>
    <row r="32" spans="2:31">
      <c r="B32" s="116">
        <v>45389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2286.8176923077017</v>
      </c>
      <c r="P32" s="7">
        <f t="shared" si="5"/>
        <v>59457.260000000242</v>
      </c>
      <c r="Q32" s="164">
        <f t="shared" si="12"/>
        <v>161698.51</v>
      </c>
      <c r="R32" s="29">
        <f t="shared" si="3"/>
        <v>101.41442112538215</v>
      </c>
      <c r="S32" s="5">
        <f>SUM($Q$7:$Q32)/T32-1</f>
        <v>163893.81769230758</v>
      </c>
      <c r="T32" s="18">
        <v>26</v>
      </c>
      <c r="U32" s="27"/>
      <c r="V32" s="137"/>
      <c r="W32" s="105">
        <v>-3239467</v>
      </c>
      <c r="X32" s="167"/>
      <c r="Y32" s="156">
        <f t="shared" si="6"/>
        <v>-3239467</v>
      </c>
      <c r="Z32" s="217"/>
      <c r="AD32" s="1"/>
      <c r="AE32" s="1"/>
    </row>
    <row r="33" spans="2:31">
      <c r="B33" s="116">
        <v>45390</v>
      </c>
      <c r="C33" s="14" t="str">
        <f t="shared" si="0"/>
        <v/>
      </c>
      <c r="D33" s="87"/>
      <c r="E33" s="87">
        <v>0</v>
      </c>
      <c r="F33" s="23">
        <v>-3242913</v>
      </c>
      <c r="G33" s="26">
        <f>D33+E33+F33-E30-F30</f>
        <v>-12622</v>
      </c>
      <c r="H33" s="132">
        <v>300</v>
      </c>
      <c r="I33" s="25">
        <v>7100</v>
      </c>
      <c r="J33" s="25">
        <v>300</v>
      </c>
      <c r="K33" s="170">
        <f t="shared" si="7"/>
        <v>7700</v>
      </c>
      <c r="L33" s="320">
        <v>-9</v>
      </c>
      <c r="M33" s="153"/>
      <c r="N33" s="149">
        <f t="shared" si="10"/>
        <v>-4931</v>
      </c>
      <c r="O33" s="67">
        <f t="shared" si="2"/>
        <v>2022.8062962963056</v>
      </c>
      <c r="P33" s="7">
        <f t="shared" si="5"/>
        <v>54615.770000000251</v>
      </c>
      <c r="Q33" s="164">
        <f>Q32+N33-1</f>
        <v>156766.51</v>
      </c>
      <c r="R33" s="29">
        <f t="shared" si="3"/>
        <v>101.22877969920808</v>
      </c>
      <c r="S33" s="5">
        <f>SUM($Q$7:$Q33)/T33-37</f>
        <v>163593.80629629618</v>
      </c>
      <c r="T33" s="18">
        <v>27</v>
      </c>
      <c r="U33" s="138">
        <f>B33</f>
        <v>45390</v>
      </c>
      <c r="V33" s="131">
        <v>1331.6</v>
      </c>
      <c r="W33" s="105">
        <v>-3247157</v>
      </c>
      <c r="X33" s="167">
        <f>AVERAGE(W33:W41)</f>
        <v>-3260158.777777778</v>
      </c>
      <c r="Y33" s="156">
        <f>Y32-K33-L33+1</f>
        <v>-3247157</v>
      </c>
      <c r="Z33" s="217">
        <f>AVERAGE(Y33:Y41)</f>
        <v>-3260158.888888889</v>
      </c>
      <c r="AD33" s="1"/>
      <c r="AE33" s="1"/>
    </row>
    <row r="34" spans="2:31">
      <c r="B34" s="116">
        <v>45391</v>
      </c>
      <c r="C34" s="14" t="str">
        <f t="shared" si="0"/>
        <v/>
      </c>
      <c r="D34" s="87"/>
      <c r="E34" s="87">
        <v>0</v>
      </c>
      <c r="F34" s="23">
        <v>-3247770</v>
      </c>
      <c r="G34" s="26">
        <f>D34+E34+F34-E33-F33</f>
        <v>-4857</v>
      </c>
      <c r="H34" s="132">
        <v>300</v>
      </c>
      <c r="I34" s="25">
        <v>3500</v>
      </c>
      <c r="J34" s="25">
        <v>300</v>
      </c>
      <c r="K34" s="170">
        <f t="shared" si="7"/>
        <v>4100</v>
      </c>
      <c r="L34" s="171">
        <v>-13</v>
      </c>
      <c r="M34" s="153"/>
      <c r="N34" s="149">
        <f>L34+K34+G34+M34</f>
        <v>-770</v>
      </c>
      <c r="O34" s="67">
        <f t="shared" si="2"/>
        <v>1750.1528571428664</v>
      </c>
      <c r="P34" s="7">
        <f t="shared" si="5"/>
        <v>49004.280000000261</v>
      </c>
      <c r="Q34" s="164">
        <f>Q33+N34</f>
        <v>155996.51</v>
      </c>
      <c r="R34" s="29">
        <f t="shared" si="3"/>
        <v>101.08234298867799</v>
      </c>
      <c r="S34" s="5">
        <f>SUM($Q$7:$Q34)/T34-1</f>
        <v>163357.15285714273</v>
      </c>
      <c r="T34" s="18">
        <v>28</v>
      </c>
      <c r="U34" s="138">
        <f>B33+8</f>
        <v>45398</v>
      </c>
      <c r="V34" s="131"/>
      <c r="W34" s="105">
        <v>-3251243</v>
      </c>
      <c r="X34" s="167"/>
      <c r="Y34" s="156">
        <f>Y33-K34-L34+1</f>
        <v>-3251243</v>
      </c>
      <c r="Z34" s="217"/>
      <c r="AA34" s="92"/>
      <c r="AD34" s="1"/>
      <c r="AE34" s="1"/>
    </row>
    <row r="35" spans="2:31">
      <c r="B35" s="116">
        <v>45392</v>
      </c>
      <c r="C35" s="14" t="str">
        <f t="shared" si="0"/>
        <v/>
      </c>
      <c r="D35" s="87">
        <f>-2195+1382</f>
        <v>-813</v>
      </c>
      <c r="E35" s="87">
        <v>4</v>
      </c>
      <c r="F35" s="23">
        <v>-3260287</v>
      </c>
      <c r="G35" s="26">
        <f>D35+E35+F35-E34-F34</f>
        <v>-13326</v>
      </c>
      <c r="H35" s="132">
        <v>300</v>
      </c>
      <c r="I35" s="25">
        <v>12900</v>
      </c>
      <c r="J35" s="25">
        <v>300</v>
      </c>
      <c r="K35" s="170">
        <f t="shared" si="7"/>
        <v>13500</v>
      </c>
      <c r="L35" s="171">
        <v>23</v>
      </c>
      <c r="M35" s="153"/>
      <c r="N35" s="149">
        <f t="shared" si="10"/>
        <v>197</v>
      </c>
      <c r="O35" s="67">
        <f t="shared" si="2"/>
        <v>1503.0617241379402</v>
      </c>
      <c r="P35" s="7">
        <f t="shared" si="5"/>
        <v>43588.79000000027</v>
      </c>
      <c r="Q35" s="164">
        <f>Q34+N35-1</f>
        <v>156192.51</v>
      </c>
      <c r="R35" s="29">
        <f t="shared" si="3"/>
        <v>100.93006641016397</v>
      </c>
      <c r="S35" s="5">
        <f>SUM($Q$7:$Q35)/T35</f>
        <v>163111.06172413781</v>
      </c>
      <c r="T35" s="18">
        <v>29</v>
      </c>
      <c r="U35" s="4"/>
      <c r="V35" s="131"/>
      <c r="W35" s="105">
        <v>-3264767</v>
      </c>
      <c r="X35" s="167"/>
      <c r="Y35" s="156">
        <f>Y34-K35-L35-1</f>
        <v>-3264767</v>
      </c>
      <c r="Z35" s="217"/>
      <c r="AA35" s="92"/>
      <c r="AD35" s="1"/>
      <c r="AE35" s="1"/>
    </row>
    <row r="36" spans="2:31">
      <c r="B36" s="116">
        <v>45393</v>
      </c>
      <c r="C36" s="14" t="str">
        <f t="shared" si="0"/>
        <v/>
      </c>
      <c r="D36" s="87"/>
      <c r="E36" s="87">
        <v>10</v>
      </c>
      <c r="F36" s="23">
        <v>-3254158</v>
      </c>
      <c r="G36" s="26">
        <f>D36+E36+F36-E35-F35</f>
        <v>6135</v>
      </c>
      <c r="H36" s="132">
        <v>300</v>
      </c>
      <c r="I36" s="25">
        <v>400</v>
      </c>
      <c r="J36" s="25">
        <v>300</v>
      </c>
      <c r="K36" s="170">
        <f t="shared" si="7"/>
        <v>1000</v>
      </c>
      <c r="L36" s="171">
        <v>-17</v>
      </c>
      <c r="M36" s="153"/>
      <c r="N36" s="149">
        <f t="shared" si="10"/>
        <v>7118</v>
      </c>
      <c r="O36" s="67">
        <f t="shared" si="2"/>
        <v>1509.7100000000094</v>
      </c>
      <c r="P36" s="7">
        <f t="shared" si="5"/>
        <v>45291.300000000279</v>
      </c>
      <c r="Q36" s="164">
        <f>Q35+N36</f>
        <v>163310.51</v>
      </c>
      <c r="R36" s="29">
        <f t="shared" si="3"/>
        <v>100.93356145735353</v>
      </c>
      <c r="S36" s="5">
        <f>SUM($Q$7:$Q36)/T36-1</f>
        <v>163116.70999999988</v>
      </c>
      <c r="T36" s="18">
        <v>30</v>
      </c>
      <c r="U36" s="4"/>
      <c r="V36" s="136"/>
      <c r="W36" s="105">
        <v>-3265749</v>
      </c>
      <c r="X36" s="167"/>
      <c r="Y36" s="156">
        <f>Y35-K36-L36</f>
        <v>-3265750</v>
      </c>
      <c r="Z36" s="217"/>
      <c r="AD36" s="1"/>
      <c r="AE36" s="1"/>
    </row>
    <row r="37" spans="2:31">
      <c r="B37" s="116">
        <v>45394</v>
      </c>
      <c r="C37" s="14"/>
      <c r="D37" s="87"/>
      <c r="E37" s="87">
        <v>0</v>
      </c>
      <c r="F37" s="23">
        <v>-3231206</v>
      </c>
      <c r="G37" s="26">
        <f>D37+E37+F37-E36-F36</f>
        <v>22942</v>
      </c>
      <c r="H37" s="132">
        <v>300</v>
      </c>
      <c r="I37" s="25">
        <v>-1300</v>
      </c>
      <c r="J37" s="25">
        <v>300</v>
      </c>
      <c r="K37" s="170">
        <f t="shared" si="7"/>
        <v>-700</v>
      </c>
      <c r="L37" s="171">
        <v>-23</v>
      </c>
      <c r="M37" s="153"/>
      <c r="N37" s="149">
        <f t="shared" si="10"/>
        <v>22219</v>
      </c>
      <c r="O37" s="67">
        <f t="shared" si="2"/>
        <v>2232.7035483871059</v>
      </c>
      <c r="P37" s="7">
        <f t="shared" si="5"/>
        <v>69213.810000000289</v>
      </c>
      <c r="Q37" s="164">
        <f>Q36+N37+1</f>
        <v>185530.51</v>
      </c>
      <c r="R37" s="29">
        <f t="shared" si="3"/>
        <v>101.38217387034487</v>
      </c>
      <c r="S37" s="5">
        <f>SUM($Q$7:$Q37)/T37+1</f>
        <v>163841.70354838695</v>
      </c>
      <c r="T37" s="18">
        <v>31</v>
      </c>
      <c r="U37" s="27"/>
      <c r="V37" s="137"/>
      <c r="W37" s="105">
        <v>-3265027</v>
      </c>
      <c r="X37" s="167"/>
      <c r="Y37" s="156">
        <f>Y36-K37-L37</f>
        <v>-3265027</v>
      </c>
      <c r="Z37" s="217"/>
      <c r="AA37" s="92"/>
      <c r="AD37" s="1"/>
      <c r="AE37" s="1"/>
    </row>
    <row r="38" spans="2:31">
      <c r="B38" s="116">
        <v>45395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2910.5100000000093</v>
      </c>
      <c r="P38" s="7">
        <f t="shared" si="5"/>
        <v>93136.320000000298</v>
      </c>
      <c r="Q38" s="164">
        <f t="shared" si="12"/>
        <v>185530.51</v>
      </c>
      <c r="R38" s="29">
        <f t="shared" si="3"/>
        <v>101.80096901143499</v>
      </c>
      <c r="S38" s="5">
        <f>SUM($Q$7:$Q38)/T38</f>
        <v>164518.50999999986</v>
      </c>
      <c r="T38" s="18">
        <v>32</v>
      </c>
      <c r="U38" s="27"/>
      <c r="V38" s="137"/>
      <c r="W38" s="105">
        <v>-3265027</v>
      </c>
      <c r="X38" s="167"/>
      <c r="Y38" s="156">
        <f t="shared" si="6"/>
        <v>-3265027</v>
      </c>
      <c r="Z38" s="217"/>
      <c r="AD38" s="1"/>
      <c r="AE38" s="1"/>
    </row>
    <row r="39" spans="2:31">
      <c r="B39" s="116">
        <v>45396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3547.2372727272818</v>
      </c>
      <c r="P39" s="7">
        <f t="shared" si="5"/>
        <v>117058.83000000031</v>
      </c>
      <c r="Q39" s="164">
        <f t="shared" si="12"/>
        <v>185530.51</v>
      </c>
      <c r="R39" s="29">
        <f t="shared" si="3"/>
        <v>102.19496390817729</v>
      </c>
      <c r="S39" s="5">
        <f>SUM($Q$7:$Q39)/T39</f>
        <v>165155.23727272713</v>
      </c>
      <c r="T39" s="18">
        <v>33</v>
      </c>
      <c r="U39" s="27"/>
      <c r="V39" s="137"/>
      <c r="W39" s="105">
        <v>-3265027</v>
      </c>
      <c r="X39" s="167"/>
      <c r="Y39" s="156">
        <f t="shared" si="6"/>
        <v>-3265027</v>
      </c>
      <c r="Z39" s="217"/>
      <c r="AD39" s="1"/>
      <c r="AE39" s="1"/>
    </row>
    <row r="40" spans="2:31">
      <c r="B40" s="116">
        <v>45397</v>
      </c>
      <c r="C40" s="14"/>
      <c r="D40" s="87"/>
      <c r="E40" s="87">
        <v>5</v>
      </c>
      <c r="F40" s="23">
        <v>-3169076</v>
      </c>
      <c r="G40" s="26">
        <f>D40+E40+F40-E37-F37</f>
        <v>62135</v>
      </c>
      <c r="H40" s="132">
        <v>300</v>
      </c>
      <c r="I40" s="25">
        <v>-8200</v>
      </c>
      <c r="J40" s="25">
        <v>100</v>
      </c>
      <c r="K40" s="170">
        <f t="shared" si="7"/>
        <v>-7800</v>
      </c>
      <c r="L40" s="171">
        <v>-36</v>
      </c>
      <c r="M40" s="153"/>
      <c r="N40" s="149">
        <f t="shared" si="10"/>
        <v>54299</v>
      </c>
      <c r="O40" s="67">
        <f t="shared" si="2"/>
        <v>5743.480588235303</v>
      </c>
      <c r="P40" s="7">
        <f t="shared" si="5"/>
        <v>195278.34000000032</v>
      </c>
      <c r="Q40" s="164">
        <f>Q39+N40-2</f>
        <v>239827.51</v>
      </c>
      <c r="R40" s="29">
        <f t="shared" si="3"/>
        <v>103.55333930760555</v>
      </c>
      <c r="S40" s="5">
        <f>SUM($Q$7:$Q40)/T40-1</f>
        <v>167350.48058823516</v>
      </c>
      <c r="T40" s="18">
        <v>34</v>
      </c>
      <c r="U40" s="138"/>
      <c r="V40" s="131"/>
      <c r="W40" s="105">
        <v>-3257189</v>
      </c>
      <c r="X40" s="167">
        <f>IFERROR(AVERAGE(W40:W41),"")</f>
        <v>-3258716</v>
      </c>
      <c r="Y40" s="156">
        <f>Y39-K40-L40+2</f>
        <v>-3257189</v>
      </c>
      <c r="Z40" s="217">
        <f>AVERAGE(Y40:Y41)</f>
        <v>-3258716</v>
      </c>
      <c r="AD40" s="1"/>
      <c r="AE40" s="1"/>
    </row>
    <row r="41" spans="2:31">
      <c r="B41" s="116">
        <v>45398</v>
      </c>
      <c r="C41" s="14" t="str">
        <f t="shared" si="0"/>
        <v/>
      </c>
      <c r="D41" s="87"/>
      <c r="E41" s="87">
        <v>24</v>
      </c>
      <c r="F41" s="23">
        <v>-3209293</v>
      </c>
      <c r="G41" s="26">
        <f>D41+E41+F41-E40-F40</f>
        <v>-40198</v>
      </c>
      <c r="H41" s="132">
        <v>300</v>
      </c>
      <c r="I41" s="25">
        <v>2700</v>
      </c>
      <c r="J41" s="25">
        <v>100</v>
      </c>
      <c r="K41" s="170">
        <f t="shared" si="7"/>
        <v>3100</v>
      </c>
      <c r="L41" s="171">
        <v>-45</v>
      </c>
      <c r="M41" s="153"/>
      <c r="N41" s="149">
        <f t="shared" si="10"/>
        <v>-37143</v>
      </c>
      <c r="O41" s="67">
        <f t="shared" si="2"/>
        <v>6753.0242857142948</v>
      </c>
      <c r="P41" s="7">
        <f t="shared" si="5"/>
        <v>236355.85000000033</v>
      </c>
      <c r="Q41" s="164">
        <f>Q40+N41+1</f>
        <v>202685.51</v>
      </c>
      <c r="R41" s="29">
        <f t="shared" si="3"/>
        <v>104.17926357959639</v>
      </c>
      <c r="S41" s="5">
        <f>SUM($Q$7:$Q41)/T41+1</f>
        <v>168362.02428571414</v>
      </c>
      <c r="T41" s="18">
        <v>35</v>
      </c>
      <c r="U41" s="138"/>
      <c r="V41" s="137"/>
      <c r="W41" s="105">
        <v>-3260243</v>
      </c>
      <c r="X41" s="167"/>
      <c r="Y41" s="156">
        <f>Y40-K41-L41+1</f>
        <v>-3260243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'FEB 2024'!Q48</f>
        <v>192566.51</v>
      </c>
    </row>
    <row r="46" spans="2:31">
      <c r="D46" s="138" t="s">
        <v>4</v>
      </c>
      <c r="E46" s="139"/>
      <c r="F46" s="143"/>
      <c r="G46" s="91">
        <f>'FEB 2024'!E48</f>
        <v>2</v>
      </c>
    </row>
    <row r="47" spans="2:31">
      <c r="D47" s="138" t="s">
        <v>60</v>
      </c>
      <c r="E47" s="144"/>
      <c r="F47" s="143"/>
      <c r="G47" s="91">
        <f>'FEB 2024'!F48</f>
        <v>-3475702</v>
      </c>
    </row>
    <row r="48" spans="2:31" ht="12.75" thickBot="1">
      <c r="D48" s="140" t="s">
        <v>46</v>
      </c>
      <c r="E48" s="145"/>
      <c r="F48" s="146"/>
      <c r="G48" s="158">
        <f>'FEB 2024'!W48</f>
        <v>-3266353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161280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45399</v>
      </c>
      <c r="C7" s="196" t="str">
        <f t="shared" ref="C7:C62" si="0">IF(OR(WEEKDAY(B7)=1,WEEKDAY(B7)=7),"F","")</f>
        <v/>
      </c>
      <c r="D7" s="197">
        <f>-1382+1577</f>
        <v>195</v>
      </c>
      <c r="E7" s="197">
        <v>2</v>
      </c>
      <c r="F7" s="198">
        <v>-3131792</v>
      </c>
      <c r="G7" s="199">
        <f>D7+E7+F7-G67-G68</f>
        <v>77674</v>
      </c>
      <c r="H7" s="132">
        <v>300</v>
      </c>
      <c r="I7" s="63">
        <v>1000</v>
      </c>
      <c r="J7" s="63">
        <v>100</v>
      </c>
      <c r="K7" s="170">
        <f t="shared" ref="K7:K9" si="1">+H7+I7+J7</f>
        <v>1400</v>
      </c>
      <c r="L7" s="169">
        <v>1</v>
      </c>
      <c r="M7" s="203"/>
      <c r="N7" s="204">
        <f>L7+K7+G7+M7</f>
        <v>79075</v>
      </c>
      <c r="O7" s="205">
        <f t="shared" ref="O7:O40" si="2">P7/T7</f>
        <v>120479.51000000001</v>
      </c>
      <c r="P7" s="206">
        <f>(+$Q7-$Q$3)</f>
        <v>120479.51000000001</v>
      </c>
      <c r="Q7" s="207">
        <f>G66+N7-1</f>
        <v>281759.51</v>
      </c>
      <c r="R7" s="208">
        <f t="shared" ref="R7:R62" si="3">$S7/$Q$3*100</f>
        <v>174.70207713293649</v>
      </c>
      <c r="S7" s="209">
        <f>$Q7</f>
        <v>281759.51</v>
      </c>
      <c r="T7" s="210">
        <v>1</v>
      </c>
      <c r="U7" s="211">
        <f>B7</f>
        <v>45399</v>
      </c>
      <c r="V7" s="212">
        <v>1332.1</v>
      </c>
      <c r="W7" s="213">
        <v>-3261644</v>
      </c>
      <c r="X7" s="214">
        <f>AVERAGE(W7:W11)</f>
        <v>-3262257.4</v>
      </c>
      <c r="Y7" s="215">
        <f>G69-K7-L7</f>
        <v>-3261644</v>
      </c>
      <c r="Z7" s="216">
        <f>AVERAGE(Y7:Y13)</f>
        <v>-3265786.7142857141</v>
      </c>
      <c r="AA7" s="92"/>
    </row>
    <row r="8" spans="2:255">
      <c r="B8" s="116">
        <v>45400</v>
      </c>
      <c r="C8" s="14"/>
      <c r="D8" s="87"/>
      <c r="E8" s="128">
        <v>5</v>
      </c>
      <c r="F8" s="162">
        <v>-3191610</v>
      </c>
      <c r="G8" s="26">
        <f>D8+E8+F8-E7-F7</f>
        <v>-59815</v>
      </c>
      <c r="H8" s="132">
        <v>300</v>
      </c>
      <c r="I8" s="63">
        <v>-2200</v>
      </c>
      <c r="J8" s="63">
        <v>-100</v>
      </c>
      <c r="K8" s="170">
        <f t="shared" si="1"/>
        <v>-2000</v>
      </c>
      <c r="L8" s="171">
        <v>-15</v>
      </c>
      <c r="M8" s="153"/>
      <c r="N8" s="149">
        <f>L8+K8+G8+M8</f>
        <v>-61830</v>
      </c>
      <c r="O8" s="67">
        <f t="shared" si="2"/>
        <v>89564.010000000009</v>
      </c>
      <c r="P8" s="163">
        <f>(IF($Q8&lt;0,-$Q$3+P7,($Q8-$Q$3)+P7))</f>
        <v>179128.02000000002</v>
      </c>
      <c r="Q8" s="164">
        <f>Q7+N8-1</f>
        <v>219928.51</v>
      </c>
      <c r="R8" s="29">
        <f t="shared" si="3"/>
        <v>155.53324032738095</v>
      </c>
      <c r="S8" s="165">
        <f>SUM($Q$7:$Q8)/T8</f>
        <v>250844.01</v>
      </c>
      <c r="T8" s="166">
        <v>2</v>
      </c>
      <c r="U8" s="138">
        <f>B7+6</f>
        <v>45405</v>
      </c>
      <c r="V8" s="131"/>
      <c r="W8" s="105">
        <v>-3259629</v>
      </c>
      <c r="X8" s="167"/>
      <c r="Y8" s="156">
        <f>Y7-K8-L8</f>
        <v>-3259629</v>
      </c>
      <c r="Z8" s="217"/>
      <c r="AA8" s="92"/>
    </row>
    <row r="9" spans="2:255">
      <c r="B9" s="116">
        <v>45401</v>
      </c>
      <c r="C9" s="14" t="str">
        <f t="shared" si="0"/>
        <v/>
      </c>
      <c r="D9" s="87"/>
      <c r="E9" s="87">
        <v>3</v>
      </c>
      <c r="F9" s="23">
        <v>-3245248</v>
      </c>
      <c r="G9" s="26">
        <f>D9+E9+F9-E8-F8</f>
        <v>-53640</v>
      </c>
      <c r="H9" s="132">
        <v>300</v>
      </c>
      <c r="I9" s="63">
        <v>3500</v>
      </c>
      <c r="J9" s="63">
        <v>-100</v>
      </c>
      <c r="K9" s="170">
        <f t="shared" si="1"/>
        <v>3700</v>
      </c>
      <c r="L9" s="171">
        <v>9</v>
      </c>
      <c r="M9" s="153"/>
      <c r="N9" s="149">
        <f>L9+K9+G9+M9</f>
        <v>-49931</v>
      </c>
      <c r="O9" s="67">
        <f t="shared" si="2"/>
        <v>62615.176666666674</v>
      </c>
      <c r="P9" s="163">
        <f t="shared" ref="P9" si="4">(IF($Q9&lt;0,-$Q$3+P8,($Q9-$Q$3)+P8))</f>
        <v>187845.53000000003</v>
      </c>
      <c r="Q9" s="164">
        <f>Q8+N9</f>
        <v>169997.51</v>
      </c>
      <c r="R9" s="29">
        <f t="shared" si="3"/>
        <v>138.82451430224867</v>
      </c>
      <c r="S9" s="5">
        <f>SUM($Q$7:$Q9)/T9+1</f>
        <v>223896.17666666667</v>
      </c>
      <c r="T9" s="17">
        <v>3</v>
      </c>
      <c r="U9" s="4"/>
      <c r="V9" s="131"/>
      <c r="W9" s="105">
        <v>-3263338</v>
      </c>
      <c r="X9" s="167"/>
      <c r="Y9" s="156">
        <f>Y8-K9-L9</f>
        <v>-3263338</v>
      </c>
      <c r="Z9" s="217"/>
      <c r="AA9" s="92"/>
    </row>
    <row r="10" spans="2:255">
      <c r="B10" s="116">
        <v>45402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49140.760000000009</v>
      </c>
      <c r="P10" s="163">
        <f>(IF($Q10&lt;0,-$Q$3+P9,($Q10-$Q$3)+P9))</f>
        <v>196563.04000000004</v>
      </c>
      <c r="Q10" s="164">
        <f>Q9+N10</f>
        <v>169997.51</v>
      </c>
      <c r="R10" s="29">
        <f t="shared" si="3"/>
        <v>130.46860119047619</v>
      </c>
      <c r="S10" s="5">
        <f>SUM($Q$7:$Q10)/T10-1</f>
        <v>210419.76</v>
      </c>
      <c r="T10" s="17">
        <v>4</v>
      </c>
      <c r="U10" s="4"/>
      <c r="V10" s="131"/>
      <c r="W10" s="105">
        <v>-3263338</v>
      </c>
      <c r="X10" s="167"/>
      <c r="Y10" s="156">
        <f>Y9-K10-L10</f>
        <v>-3263338</v>
      </c>
      <c r="Z10" s="217"/>
      <c r="AA10" s="92"/>
    </row>
    <row r="11" spans="2:255">
      <c r="B11" s="116">
        <v>45403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41056.110000000008</v>
      </c>
      <c r="P11" s="163">
        <f t="shared" ref="P11:P62" si="5">(IF($Q11&lt;0,-$Q$3+P10,($Q11-$Q$3)+P10))</f>
        <v>205280.55000000005</v>
      </c>
      <c r="Q11" s="164">
        <f>Q10+N11</f>
        <v>169997.51</v>
      </c>
      <c r="R11" s="29">
        <f t="shared" si="3"/>
        <v>125.45641741071429</v>
      </c>
      <c r="S11" s="5">
        <f>SUM($Q$7:$Q11)/T11</f>
        <v>202336.11000000002</v>
      </c>
      <c r="T11" s="17">
        <v>5</v>
      </c>
      <c r="U11" s="27"/>
      <c r="V11" s="134"/>
      <c r="W11" s="105">
        <v>-3263338</v>
      </c>
      <c r="X11" s="167"/>
      <c r="Y11" s="156">
        <f t="shared" ref="Y11:Y39" si="6">Y10-K11-L11</f>
        <v>-3263338</v>
      </c>
      <c r="Z11" s="217"/>
      <c r="AA11" s="92"/>
    </row>
    <row r="12" spans="2:255">
      <c r="B12" s="116">
        <v>45404</v>
      </c>
      <c r="C12" s="14"/>
      <c r="D12" s="87"/>
      <c r="E12" s="87">
        <v>0</v>
      </c>
      <c r="F12" s="23">
        <v>-3266245</v>
      </c>
      <c r="G12" s="26">
        <f>D12+E12+F12-E9-F9</f>
        <v>-21000</v>
      </c>
      <c r="H12" s="132">
        <v>300</v>
      </c>
      <c r="I12" s="63">
        <v>6300</v>
      </c>
      <c r="J12" s="63">
        <v>-400</v>
      </c>
      <c r="K12" s="170">
        <f t="shared" ref="K12:K62" si="7">+H12+I12+J12</f>
        <v>6200</v>
      </c>
      <c r="L12" s="171">
        <v>-45</v>
      </c>
      <c r="M12" s="153"/>
      <c r="N12" s="149">
        <f t="shared" ref="N12:N15" si="8">L12+K12+G12+M12</f>
        <v>-14845</v>
      </c>
      <c r="O12" s="67">
        <f t="shared" si="2"/>
        <v>33192.343333333345</v>
      </c>
      <c r="P12" s="163">
        <f t="shared" si="5"/>
        <v>199154.06000000006</v>
      </c>
      <c r="Q12" s="164">
        <f>Q11+N12+1</f>
        <v>155153.51</v>
      </c>
      <c r="R12" s="29">
        <f t="shared" si="3"/>
        <v>120.58057002314817</v>
      </c>
      <c r="S12" s="5">
        <f>SUM($Q$7:$Q12)/T12</f>
        <v>194472.34333333335</v>
      </c>
      <c r="T12" s="17">
        <v>6</v>
      </c>
      <c r="U12" s="138">
        <f>B12</f>
        <v>45404</v>
      </c>
      <c r="V12" s="310">
        <v>1316.3</v>
      </c>
      <c r="W12" s="105">
        <v>-3269493</v>
      </c>
      <c r="X12" s="167">
        <f>AVERAGE(W12:W20)</f>
        <v>-3259320.3333333335</v>
      </c>
      <c r="Y12" s="156">
        <f>Y11-K12-L12</f>
        <v>-3269493</v>
      </c>
      <c r="Z12" s="217">
        <f>AVERAGE(Y12:Y20)</f>
        <v>-3259320.222222222</v>
      </c>
      <c r="AA12" s="92"/>
    </row>
    <row r="13" spans="2:255">
      <c r="B13" s="116">
        <v>45405</v>
      </c>
      <c r="C13" s="14"/>
      <c r="D13" s="87"/>
      <c r="E13" s="87">
        <v>1</v>
      </c>
      <c r="F13" s="23">
        <v>-3277501</v>
      </c>
      <c r="G13" s="26">
        <f>D13+E13+F13-E12-F12</f>
        <v>-11255</v>
      </c>
      <c r="H13" s="132">
        <v>3300</v>
      </c>
      <c r="I13" s="63">
        <v>7300</v>
      </c>
      <c r="J13" s="63">
        <v>-400</v>
      </c>
      <c r="K13" s="170">
        <f t="shared" si="7"/>
        <v>10200</v>
      </c>
      <c r="L13" s="171">
        <v>34</v>
      </c>
      <c r="M13" s="153"/>
      <c r="N13" s="149">
        <f t="shared" si="8"/>
        <v>-1021</v>
      </c>
      <c r="O13" s="67">
        <f t="shared" si="2"/>
        <v>27429.367142857151</v>
      </c>
      <c r="P13" s="163">
        <f t="shared" si="5"/>
        <v>192005.57000000007</v>
      </c>
      <c r="Q13" s="164">
        <f>Q12+N13-1</f>
        <v>154131.51</v>
      </c>
      <c r="R13" s="29">
        <f t="shared" si="3"/>
        <v>117.00729609552154</v>
      </c>
      <c r="S13" s="5">
        <f>SUM($Q$7:$Q13)/T13</f>
        <v>188709.36714285714</v>
      </c>
      <c r="T13" s="17">
        <v>7</v>
      </c>
      <c r="U13" s="138">
        <f>B12+8</f>
        <v>45412</v>
      </c>
      <c r="V13" s="249"/>
      <c r="W13" s="105">
        <v>-3279727</v>
      </c>
      <c r="X13" s="167"/>
      <c r="Y13" s="156">
        <f>Y12-K13-L13</f>
        <v>-3279727</v>
      </c>
      <c r="Z13" s="217"/>
      <c r="AA13" s="92"/>
      <c r="AB13" s="92"/>
    </row>
    <row r="14" spans="2:255">
      <c r="B14" s="116">
        <v>45406</v>
      </c>
      <c r="C14" s="14"/>
      <c r="D14" s="87">
        <f>-1577+4455</f>
        <v>2878</v>
      </c>
      <c r="E14" s="87">
        <v>15</v>
      </c>
      <c r="F14" s="23">
        <v>-3274527</v>
      </c>
      <c r="G14" s="26">
        <f>D14+E14+F14-E13-F13</f>
        <v>5866</v>
      </c>
      <c r="H14" s="132">
        <v>300</v>
      </c>
      <c r="I14" s="63">
        <v>-2300</v>
      </c>
      <c r="J14" s="63">
        <v>-500</v>
      </c>
      <c r="K14" s="170">
        <f t="shared" si="7"/>
        <v>-2500</v>
      </c>
      <c r="L14" s="171">
        <v>26</v>
      </c>
      <c r="M14" s="154"/>
      <c r="N14" s="149">
        <f t="shared" si="8"/>
        <v>3392</v>
      </c>
      <c r="O14" s="67">
        <f>P14/T14+1</f>
        <v>23532.135000000009</v>
      </c>
      <c r="P14" s="163">
        <f t="shared" si="5"/>
        <v>188249.08000000007</v>
      </c>
      <c r="Q14" s="164">
        <f>Q13+N14</f>
        <v>157523.51</v>
      </c>
      <c r="R14" s="29">
        <f t="shared" si="3"/>
        <v>114.59953807043652</v>
      </c>
      <c r="S14" s="5">
        <f>SUM($Q$7:$Q14)/T14+15</f>
        <v>184826.13500000001</v>
      </c>
      <c r="T14" s="17">
        <v>8</v>
      </c>
      <c r="U14" s="4"/>
      <c r="V14" s="4"/>
      <c r="W14" s="105">
        <v>-3277253</v>
      </c>
      <c r="X14" s="167"/>
      <c r="Y14" s="156">
        <f>Y13-K14-L14</f>
        <v>-3277253</v>
      </c>
      <c r="Z14" s="217"/>
      <c r="AA14" s="92"/>
    </row>
    <row r="15" spans="2:255">
      <c r="B15" s="116">
        <v>45407</v>
      </c>
      <c r="C15" s="14" t="str">
        <f t="shared" si="0"/>
        <v/>
      </c>
      <c r="D15" s="87"/>
      <c r="E15" s="87">
        <v>5</v>
      </c>
      <c r="F15" s="23">
        <v>-3259667</v>
      </c>
      <c r="G15" s="26">
        <f>D15+E15+F15-E14-F14</f>
        <v>14850</v>
      </c>
      <c r="H15" s="132">
        <v>300</v>
      </c>
      <c r="I15" s="63">
        <v>-11100</v>
      </c>
      <c r="J15" s="63">
        <v>-500</v>
      </c>
      <c r="K15" s="170">
        <f t="shared" si="7"/>
        <v>-11300</v>
      </c>
      <c r="L15" s="172">
        <v>-50</v>
      </c>
      <c r="M15" s="153"/>
      <c r="N15" s="149">
        <f t="shared" si="8"/>
        <v>3500</v>
      </c>
      <c r="O15" s="67">
        <f t="shared" si="2"/>
        <v>20888.065555555564</v>
      </c>
      <c r="P15" s="7">
        <f t="shared" si="5"/>
        <v>187992.59000000008</v>
      </c>
      <c r="Q15" s="164">
        <f>Q14+N15</f>
        <v>161023.51</v>
      </c>
      <c r="R15" s="29">
        <f t="shared" si="3"/>
        <v>112.95142953593475</v>
      </c>
      <c r="S15" s="5">
        <f>SUM($Q$7:$Q15)/T15</f>
        <v>182168.06555555557</v>
      </c>
      <c r="T15" s="17">
        <v>9</v>
      </c>
      <c r="U15" s="4"/>
      <c r="V15" s="4"/>
      <c r="W15" s="105">
        <v>-3265904</v>
      </c>
      <c r="X15" s="167"/>
      <c r="Y15" s="156">
        <f>Y14-K15-L15-1</f>
        <v>-3265904</v>
      </c>
      <c r="Z15" s="217"/>
      <c r="AA15" s="92"/>
      <c r="AB15" s="92"/>
    </row>
    <row r="16" spans="2:255" s="69" customFormat="1">
      <c r="B16" s="116">
        <v>45408</v>
      </c>
      <c r="C16" s="14"/>
      <c r="D16" s="129"/>
      <c r="E16" s="87">
        <v>28</v>
      </c>
      <c r="F16" s="23">
        <v>-3262577</v>
      </c>
      <c r="G16" s="26">
        <f>D16+E16+F16-E15-F15</f>
        <v>-2887</v>
      </c>
      <c r="H16" s="132">
        <v>300</v>
      </c>
      <c r="I16" s="63">
        <v>-4300</v>
      </c>
      <c r="J16" s="63">
        <v>-500</v>
      </c>
      <c r="K16" s="170">
        <f t="shared" si="7"/>
        <v>-4500</v>
      </c>
      <c r="L16" s="172">
        <v>39</v>
      </c>
      <c r="M16" s="153"/>
      <c r="N16" s="152">
        <f>L16+K16+G16+M16</f>
        <v>-7348</v>
      </c>
      <c r="O16" s="67">
        <f t="shared" si="2"/>
        <v>18038.810000000009</v>
      </c>
      <c r="P16" s="70">
        <f t="shared" si="5"/>
        <v>180388.10000000009</v>
      </c>
      <c r="Q16" s="164">
        <f>Q15+N16</f>
        <v>153675.51</v>
      </c>
      <c r="R16" s="71">
        <f t="shared" si="3"/>
        <v>111.18477802579365</v>
      </c>
      <c r="S16" s="72">
        <f>SUM($Q$7:$Q16)/T16</f>
        <v>179318.81</v>
      </c>
      <c r="T16" s="73">
        <v>10</v>
      </c>
      <c r="U16" s="218"/>
      <c r="V16" s="133"/>
      <c r="W16" s="105">
        <v>-3261442</v>
      </c>
      <c r="X16" s="167"/>
      <c r="Y16" s="156">
        <f>Y15-K16-L16+1</f>
        <v>-3261442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45409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15707.600909090919</v>
      </c>
      <c r="P17" s="7">
        <f t="shared" si="5"/>
        <v>172783.6100000001</v>
      </c>
      <c r="Q17" s="164">
        <f t="shared" ref="Q17:Q20" si="9">Q16+N17</f>
        <v>153675.51</v>
      </c>
      <c r="R17" s="29">
        <f t="shared" si="3"/>
        <v>109.73933588113276</v>
      </c>
      <c r="S17" s="5">
        <f>SUM($Q$7:$Q17)/T17</f>
        <v>176987.60090909092</v>
      </c>
      <c r="T17" s="18">
        <v>11</v>
      </c>
      <c r="U17" s="27"/>
      <c r="V17" s="136"/>
      <c r="W17" s="105">
        <v>-3261442</v>
      </c>
      <c r="X17" s="167"/>
      <c r="Y17" s="156">
        <f t="shared" si="6"/>
        <v>-3261442</v>
      </c>
      <c r="Z17" s="217"/>
      <c r="AA17" s="92"/>
      <c r="AC17" s="92"/>
    </row>
    <row r="18" spans="2:31">
      <c r="B18" s="116">
        <v>45410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13764.926666666675</v>
      </c>
      <c r="P18" s="7">
        <f t="shared" si="5"/>
        <v>165179.12000000011</v>
      </c>
      <c r="Q18" s="164">
        <f t="shared" si="9"/>
        <v>153675.51</v>
      </c>
      <c r="R18" s="29">
        <f t="shared" si="3"/>
        <v>108.53480076058202</v>
      </c>
      <c r="S18" s="5">
        <f>SUM($Q$7:$Q18)/T18</f>
        <v>175044.92666666667</v>
      </c>
      <c r="T18" s="18">
        <v>12</v>
      </c>
      <c r="U18" s="27"/>
      <c r="V18" s="136"/>
      <c r="W18" s="105">
        <v>-3261442</v>
      </c>
      <c r="X18" s="167"/>
      <c r="Y18" s="156">
        <f t="shared" si="6"/>
        <v>-3261442</v>
      </c>
      <c r="Z18" s="217"/>
      <c r="AA18" s="92"/>
    </row>
    <row r="19" spans="2:31">
      <c r="B19" s="116">
        <v>45411</v>
      </c>
      <c r="C19" s="14"/>
      <c r="D19" s="87"/>
      <c r="E19" s="87">
        <v>4</v>
      </c>
      <c r="F19" s="23">
        <v>-3232128</v>
      </c>
      <c r="G19" s="26">
        <f>D19+E19+F19-E16-F16</f>
        <v>30425</v>
      </c>
      <c r="H19" s="132">
        <v>300</v>
      </c>
      <c r="I19" s="63">
        <v>-18600</v>
      </c>
      <c r="J19" s="63">
        <v>-1100</v>
      </c>
      <c r="K19" s="170">
        <f t="shared" si="7"/>
        <v>-19400</v>
      </c>
      <c r="L19" s="171">
        <v>-34</v>
      </c>
      <c r="M19" s="153"/>
      <c r="N19" s="149">
        <f t="shared" ref="N19:N58" si="10">L19+K19+G19+M19</f>
        <v>10991</v>
      </c>
      <c r="O19" s="67">
        <f t="shared" si="2"/>
        <v>12966.586923076933</v>
      </c>
      <c r="P19" s="7">
        <f t="shared" si="5"/>
        <v>168565.63000000012</v>
      </c>
      <c r="Q19" s="164">
        <f>Q18+N19</f>
        <v>164666.51</v>
      </c>
      <c r="R19" s="29">
        <f t="shared" si="3"/>
        <v>108.03917839972527</v>
      </c>
      <c r="S19" s="5">
        <f>SUM($Q$7:$Q19)/T19-1</f>
        <v>174245.58692307692</v>
      </c>
      <c r="T19" s="18">
        <v>13</v>
      </c>
      <c r="U19" s="138">
        <f>B19</f>
        <v>45411</v>
      </c>
      <c r="V19" s="131">
        <v>1323.5</v>
      </c>
      <c r="W19" s="105">
        <v>-3242008</v>
      </c>
      <c r="X19" s="167">
        <f>AVERAGE(W19:W27)</f>
        <v>-3235763.111111111</v>
      </c>
      <c r="Y19" s="156">
        <f>Y18-K19-L19+1</f>
        <v>-3242007</v>
      </c>
      <c r="Z19" s="217">
        <f>AVERAGE(Y19:Y27)</f>
        <v>-3235762.888888889</v>
      </c>
      <c r="AA19" s="92"/>
      <c r="AD19" s="309"/>
    </row>
    <row r="20" spans="2:31">
      <c r="B20" s="116">
        <v>45412</v>
      </c>
      <c r="C20" s="14"/>
      <c r="D20" s="87"/>
      <c r="E20" s="87">
        <v>0</v>
      </c>
      <c r="F20" s="23">
        <v>-3205975</v>
      </c>
      <c r="G20" s="26">
        <f>D20+E20+F20-E19-F19</f>
        <v>26149</v>
      </c>
      <c r="H20" s="132">
        <v>300</v>
      </c>
      <c r="I20" s="63">
        <v>-26000</v>
      </c>
      <c r="J20" s="63">
        <v>-1100</v>
      </c>
      <c r="K20" s="170">
        <f>+H20+I20+J20</f>
        <v>-26800</v>
      </c>
      <c r="L20" s="171">
        <v>-36</v>
      </c>
      <c r="M20" s="153"/>
      <c r="N20" s="149">
        <f t="shared" si="10"/>
        <v>-687</v>
      </c>
      <c r="O20" s="67">
        <f t="shared" si="2"/>
        <v>12233.224285714296</v>
      </c>
      <c r="P20" s="7">
        <f t="shared" si="5"/>
        <v>171265.14000000013</v>
      </c>
      <c r="Q20" s="164">
        <f t="shared" si="9"/>
        <v>163979.51</v>
      </c>
      <c r="R20" s="29">
        <f t="shared" si="3"/>
        <v>107.58446446286847</v>
      </c>
      <c r="S20" s="5">
        <f>SUM($Q$7:$Q20)/T20-1</f>
        <v>173512.22428571427</v>
      </c>
      <c r="T20" s="18">
        <v>14</v>
      </c>
      <c r="U20" s="138">
        <f>B19+8</f>
        <v>45419</v>
      </c>
      <c r="V20" s="131"/>
      <c r="W20" s="105">
        <v>-3215172</v>
      </c>
      <c r="X20" s="167"/>
      <c r="Y20" s="156">
        <f>Y19-K20-L20-1</f>
        <v>-3215172</v>
      </c>
      <c r="Z20" s="217"/>
      <c r="AA20" s="92"/>
      <c r="AB20" s="92"/>
    </row>
    <row r="21" spans="2:31">
      <c r="B21" s="116">
        <v>45413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/>
      <c r="L21" s="171"/>
      <c r="M21" s="153"/>
      <c r="N21" s="149"/>
      <c r="O21" s="67">
        <f t="shared" si="2"/>
        <v>11597.643333333343</v>
      </c>
      <c r="P21" s="7">
        <f t="shared" si="5"/>
        <v>173964.65000000014</v>
      </c>
      <c r="Q21" s="164">
        <f>Q20+N21</f>
        <v>163979.51</v>
      </c>
      <c r="R21" s="29">
        <f t="shared" si="3"/>
        <v>107.1903790509259</v>
      </c>
      <c r="S21" s="5">
        <f>SUM($Q$7:$Q21)/T21-1</f>
        <v>172876.64333333328</v>
      </c>
      <c r="T21" s="18">
        <v>15</v>
      </c>
      <c r="U21" s="4"/>
      <c r="V21" s="131"/>
      <c r="W21" s="105">
        <v>-3215172</v>
      </c>
      <c r="X21" s="167"/>
      <c r="Y21" s="156">
        <f>Y20-K21-L2</f>
        <v>-3215172</v>
      </c>
      <c r="Z21" s="217"/>
      <c r="AA21" s="92"/>
    </row>
    <row r="22" spans="2:31">
      <c r="B22" s="116">
        <v>45414</v>
      </c>
      <c r="C22" s="14" t="str">
        <f t="shared" si="0"/>
        <v/>
      </c>
      <c r="D22" s="87">
        <f>-1258-4455+1953+355</f>
        <v>-3405</v>
      </c>
      <c r="E22" s="87">
        <v>11</v>
      </c>
      <c r="F22" s="23">
        <v>-3227589</v>
      </c>
      <c r="G22" s="26">
        <f>D22+E22+F22-E20-F20</f>
        <v>-25008</v>
      </c>
      <c r="H22" s="132">
        <v>8300</v>
      </c>
      <c r="I22" s="63">
        <v>17700</v>
      </c>
      <c r="J22" s="63">
        <v>-1200</v>
      </c>
      <c r="K22" s="170">
        <f>+H22+I22+J22</f>
        <v>24800</v>
      </c>
      <c r="L22" s="171">
        <v>38</v>
      </c>
      <c r="M22" s="153"/>
      <c r="N22" s="149">
        <f>L22+K22+G22+M22</f>
        <v>-170</v>
      </c>
      <c r="O22" s="67">
        <f t="shared" si="2"/>
        <v>11030.947500000009</v>
      </c>
      <c r="P22" s="7">
        <f t="shared" si="5"/>
        <v>176495.16000000015</v>
      </c>
      <c r="Q22" s="164">
        <f>Q21+N22+1</f>
        <v>163810.51</v>
      </c>
      <c r="R22" s="29">
        <f t="shared" si="3"/>
        <v>106.83900514632934</v>
      </c>
      <c r="S22" s="5">
        <f>SUM($Q$7:$Q22)/T22-1</f>
        <v>172309.94749999995</v>
      </c>
      <c r="T22" s="18">
        <v>16</v>
      </c>
      <c r="U22" s="4"/>
      <c r="V22" s="131"/>
      <c r="W22" s="105">
        <v>-3240010</v>
      </c>
      <c r="X22" s="167"/>
      <c r="Y22" s="156">
        <f>Y21-K22-L22+1</f>
        <v>-3240009</v>
      </c>
      <c r="Z22" s="217"/>
      <c r="AA22" s="92"/>
    </row>
    <row r="23" spans="2:31">
      <c r="B23" s="116">
        <v>45415</v>
      </c>
      <c r="C23" s="14"/>
      <c r="D23" s="87"/>
      <c r="E23" s="87">
        <v>0</v>
      </c>
      <c r="F23" s="23">
        <v>-3237850</v>
      </c>
      <c r="G23" s="26">
        <f>D23+E23+F23-E22-F22</f>
        <v>-10272</v>
      </c>
      <c r="H23" s="132">
        <v>300</v>
      </c>
      <c r="I23" s="63">
        <v>500</v>
      </c>
      <c r="J23" s="63">
        <v>-1200</v>
      </c>
      <c r="K23" s="170">
        <f t="shared" si="7"/>
        <v>-400</v>
      </c>
      <c r="L23" s="171">
        <v>24</v>
      </c>
      <c r="M23" s="153"/>
      <c r="N23" s="149">
        <f t="shared" ref="N23:N26" si="11">L23+K23+G23+M23</f>
        <v>-10648</v>
      </c>
      <c r="O23" s="67">
        <f t="shared" si="2"/>
        <v>9904.5100000000093</v>
      </c>
      <c r="P23" s="7">
        <f t="shared" si="5"/>
        <v>168376.67000000016</v>
      </c>
      <c r="Q23" s="164">
        <f>Q22+N23-1</f>
        <v>153161.51</v>
      </c>
      <c r="R23" s="29">
        <f t="shared" si="3"/>
        <v>106.14118923611109</v>
      </c>
      <c r="S23" s="5">
        <f>SUM($Q$7:$Q23)/T23</f>
        <v>171184.50999999995</v>
      </c>
      <c r="T23" s="18">
        <v>17</v>
      </c>
      <c r="U23" s="27"/>
      <c r="V23" s="135"/>
      <c r="W23" s="105">
        <v>-3239634</v>
      </c>
      <c r="X23" s="167"/>
      <c r="Y23" s="156">
        <f>Y22-K23-L23-1</f>
        <v>-3239634</v>
      </c>
      <c r="Z23" s="217"/>
      <c r="AA23" s="92"/>
    </row>
    <row r="24" spans="2:31">
      <c r="B24" s="116">
        <v>45416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11"/>
        <v>0</v>
      </c>
      <c r="O24" s="67">
        <f t="shared" si="2"/>
        <v>8903.2322222222319</v>
      </c>
      <c r="P24" s="7">
        <f t="shared" si="5"/>
        <v>160258.18000000017</v>
      </c>
      <c r="Q24" s="164">
        <f t="shared" ref="Q24:Q25" si="12">Q23+N24</f>
        <v>153161.51</v>
      </c>
      <c r="R24" s="29">
        <f t="shared" si="3"/>
        <v>105.52035728064368</v>
      </c>
      <c r="S24" s="5">
        <f>SUM($Q$7:$Q24)/T24</f>
        <v>170183.23222222214</v>
      </c>
      <c r="T24" s="18">
        <v>18</v>
      </c>
      <c r="U24" s="4"/>
      <c r="V24" s="135"/>
      <c r="W24" s="105">
        <v>-3239634</v>
      </c>
      <c r="X24" s="167"/>
      <c r="Y24" s="156">
        <f t="shared" si="6"/>
        <v>-3239634</v>
      </c>
      <c r="Z24" s="217"/>
      <c r="AA24" s="92"/>
      <c r="AD24" s="1"/>
      <c r="AE24" s="1"/>
    </row>
    <row r="25" spans="2:31">
      <c r="B25" s="116">
        <v>45417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11"/>
        <v>0</v>
      </c>
      <c r="O25" s="67">
        <f t="shared" si="2"/>
        <v>8007.3521052631668</v>
      </c>
      <c r="P25" s="7">
        <f t="shared" si="5"/>
        <v>152139.69000000018</v>
      </c>
      <c r="Q25" s="164">
        <f t="shared" si="12"/>
        <v>153161.51</v>
      </c>
      <c r="R25" s="29">
        <f t="shared" si="3"/>
        <v>104.96487605733078</v>
      </c>
      <c r="S25" s="5">
        <f>SUM($Q$7:$Q25)/T25</f>
        <v>169287.35210526307</v>
      </c>
      <c r="T25" s="18">
        <v>19</v>
      </c>
      <c r="U25" s="4"/>
      <c r="V25" s="131"/>
      <c r="W25" s="105">
        <v>-3239634</v>
      </c>
      <c r="X25" s="167"/>
      <c r="Y25" s="156">
        <f t="shared" si="6"/>
        <v>-3239634</v>
      </c>
      <c r="Z25" s="217"/>
      <c r="AA25" s="92"/>
      <c r="AD25" s="1"/>
      <c r="AE25" s="1"/>
    </row>
    <row r="26" spans="2:31">
      <c r="B26" s="116">
        <v>45418</v>
      </c>
      <c r="C26" s="14"/>
      <c r="D26" s="87"/>
      <c r="E26" s="87">
        <v>0</v>
      </c>
      <c r="F26" s="23">
        <v>-3241076</v>
      </c>
      <c r="G26" s="26">
        <f>D26+E26+F26-E23-F23</f>
        <v>-3226</v>
      </c>
      <c r="H26" s="132">
        <v>300</v>
      </c>
      <c r="I26" s="63">
        <v>3700</v>
      </c>
      <c r="J26" s="63">
        <v>100</v>
      </c>
      <c r="K26" s="170">
        <f t="shared" si="7"/>
        <v>4100</v>
      </c>
      <c r="L26" s="171">
        <v>-45</v>
      </c>
      <c r="M26" s="153"/>
      <c r="N26" s="149">
        <f t="shared" si="11"/>
        <v>829</v>
      </c>
      <c r="O26" s="67">
        <f t="shared" si="2"/>
        <v>7242.5100000000093</v>
      </c>
      <c r="P26" s="7">
        <f t="shared" si="5"/>
        <v>144850.20000000019</v>
      </c>
      <c r="Q26" s="164">
        <f>Q25+N26</f>
        <v>153990.51</v>
      </c>
      <c r="R26" s="29">
        <f t="shared" si="3"/>
        <v>104.49126364087297</v>
      </c>
      <c r="S26" s="5">
        <f>SUM($Q$7:$Q26)/T26+1</f>
        <v>168523.50999999992</v>
      </c>
      <c r="T26" s="18">
        <v>20</v>
      </c>
      <c r="U26" s="138">
        <f>B26</f>
        <v>45418</v>
      </c>
      <c r="V26" s="131">
        <v>1328.6</v>
      </c>
      <c r="W26" s="105">
        <v>-3243689</v>
      </c>
      <c r="X26" s="167">
        <f>AVERAGE(W26:W34)</f>
        <v>-3247360.888888889</v>
      </c>
      <c r="Y26" s="156">
        <f>Y25-K26-L26</f>
        <v>-3243689</v>
      </c>
      <c r="Z26" s="217">
        <f>AVERAGE(Y26:Y34)</f>
        <v>-3247360.888888889</v>
      </c>
      <c r="AC26" s="92"/>
      <c r="AD26" s="1"/>
      <c r="AE26" s="1"/>
    </row>
    <row r="27" spans="2:31">
      <c r="B27" s="116">
        <v>45419</v>
      </c>
      <c r="C27" s="14" t="str">
        <f t="shared" si="0"/>
        <v/>
      </c>
      <c r="D27" s="87"/>
      <c r="E27" s="87">
        <v>0</v>
      </c>
      <c r="F27" s="23">
        <v>-3250133</v>
      </c>
      <c r="G27" s="26">
        <f>D27+E27+F27-E26-F26</f>
        <v>-9057</v>
      </c>
      <c r="H27" s="132">
        <v>300</v>
      </c>
      <c r="I27" s="63">
        <v>2800</v>
      </c>
      <c r="J27" s="63">
        <v>100</v>
      </c>
      <c r="K27" s="170">
        <f t="shared" si="7"/>
        <v>3200</v>
      </c>
      <c r="L27" s="171">
        <v>25</v>
      </c>
      <c r="M27" s="153"/>
      <c r="N27" s="149">
        <f>L27+K27+G27+M27</f>
        <v>-5832</v>
      </c>
      <c r="O27" s="67">
        <f t="shared" si="2"/>
        <v>6272.8433333333423</v>
      </c>
      <c r="P27" s="7">
        <f t="shared" si="5"/>
        <v>131729.7100000002</v>
      </c>
      <c r="Q27" s="164">
        <f>Q26+N27+1</f>
        <v>148159.51</v>
      </c>
      <c r="R27" s="29">
        <f t="shared" si="3"/>
        <v>103.8596498842592</v>
      </c>
      <c r="S27" s="5">
        <f>SUM($Q$7:$Q27)/T27-48</f>
        <v>167504.84333333324</v>
      </c>
      <c r="T27" s="18">
        <v>21</v>
      </c>
      <c r="U27" s="138">
        <f>B28+6</f>
        <v>45426</v>
      </c>
      <c r="V27" s="159"/>
      <c r="W27" s="105">
        <v>-3246915</v>
      </c>
      <c r="X27" s="167"/>
      <c r="Y27" s="156">
        <f>Y26-K27-L27-1</f>
        <v>-3246915</v>
      </c>
      <c r="Z27" s="217"/>
      <c r="AA27" s="92"/>
      <c r="AD27" s="1"/>
      <c r="AE27" s="1"/>
    </row>
    <row r="28" spans="2:31">
      <c r="B28" s="116">
        <v>45420</v>
      </c>
      <c r="C28" s="14" t="str">
        <f t="shared" si="0"/>
        <v/>
      </c>
      <c r="D28" s="87">
        <f>-1953+1694</f>
        <v>-259</v>
      </c>
      <c r="E28" s="87">
        <v>0</v>
      </c>
      <c r="F28" s="23">
        <v>-3245801</v>
      </c>
      <c r="G28" s="26">
        <f>D28+E28+F28-E27-F27</f>
        <v>4073</v>
      </c>
      <c r="H28" s="132">
        <v>300</v>
      </c>
      <c r="I28" s="63">
        <v>900</v>
      </c>
      <c r="J28" s="63">
        <v>-100</v>
      </c>
      <c r="K28" s="170">
        <f t="shared" si="7"/>
        <v>1100</v>
      </c>
      <c r="L28" s="171">
        <v>36</v>
      </c>
      <c r="M28" s="153"/>
      <c r="N28" s="149">
        <f>L28+K28+G28+M28</f>
        <v>5209</v>
      </c>
      <c r="O28" s="67">
        <f t="shared" si="2"/>
        <v>5628.0554545454643</v>
      </c>
      <c r="P28" s="7">
        <f t="shared" si="5"/>
        <v>123817.2200000002</v>
      </c>
      <c r="Q28" s="164">
        <f>Q27+N28-1</f>
        <v>153367.51</v>
      </c>
      <c r="R28" s="29">
        <f t="shared" si="3"/>
        <v>103.4889976776695</v>
      </c>
      <c r="S28" s="5">
        <f>SUM($Q$7:$Q28)/T28-1</f>
        <v>166907.05545454536</v>
      </c>
      <c r="T28" s="18">
        <v>22</v>
      </c>
      <c r="U28" s="4"/>
      <c r="V28" s="131"/>
      <c r="W28" s="105">
        <v>-3248050</v>
      </c>
      <c r="X28" s="167"/>
      <c r="Y28" s="156">
        <f>Y27-K28-L28+1</f>
        <v>-3248050</v>
      </c>
      <c r="Z28" s="217"/>
      <c r="AA28" s="92"/>
      <c r="AD28" s="1"/>
      <c r="AE28" s="1"/>
    </row>
    <row r="29" spans="2:31">
      <c r="B29" s="116">
        <v>45421</v>
      </c>
      <c r="C29" s="14" t="str">
        <f t="shared" si="0"/>
        <v/>
      </c>
      <c r="D29" s="87"/>
      <c r="E29" s="87">
        <v>6</v>
      </c>
      <c r="F29" s="23">
        <v>-3215059</v>
      </c>
      <c r="G29" s="26">
        <f>D29+E29+F29-E28-F28</f>
        <v>30748</v>
      </c>
      <c r="H29" s="132">
        <v>300</v>
      </c>
      <c r="I29" s="63">
        <v>700</v>
      </c>
      <c r="J29" s="63">
        <v>-100</v>
      </c>
      <c r="K29" s="170">
        <f t="shared" si="7"/>
        <v>900</v>
      </c>
      <c r="L29" s="171">
        <v>-21</v>
      </c>
      <c r="M29" s="153"/>
      <c r="N29" s="149">
        <f>L29+K29+G29+M29</f>
        <v>31627</v>
      </c>
      <c r="O29" s="67">
        <f t="shared" si="2"/>
        <v>6414.4230434782703</v>
      </c>
      <c r="P29" s="7">
        <f t="shared" si="5"/>
        <v>147531.73000000021</v>
      </c>
      <c r="Q29" s="164">
        <f>Q28+N29</f>
        <v>184994.51</v>
      </c>
      <c r="R29" s="29">
        <f t="shared" si="3"/>
        <v>103.97657678787088</v>
      </c>
      <c r="S29" s="5">
        <f>SUM($Q$7:$Q29)/T29-1</f>
        <v>167693.42304347816</v>
      </c>
      <c r="T29" s="18">
        <v>23</v>
      </c>
      <c r="U29" s="4"/>
      <c r="V29" s="131"/>
      <c r="W29" s="105">
        <v>-3248929</v>
      </c>
      <c r="X29" s="167"/>
      <c r="Y29" s="156">
        <f>Y28-K29-L29</f>
        <v>-3248929</v>
      </c>
      <c r="Z29" s="217"/>
      <c r="AA29" s="92"/>
      <c r="AD29" s="1"/>
      <c r="AE29" s="1"/>
    </row>
    <row r="30" spans="2:31">
      <c r="B30" s="116">
        <v>45422</v>
      </c>
      <c r="C30" s="14" t="str">
        <f t="shared" si="0"/>
        <v/>
      </c>
      <c r="D30" s="87"/>
      <c r="E30" s="87">
        <v>0</v>
      </c>
      <c r="F30" s="23">
        <v>-3246345</v>
      </c>
      <c r="G30" s="26">
        <f>D30+E30+F30-E29-F29</f>
        <v>-31292</v>
      </c>
      <c r="H30" s="132">
        <v>300</v>
      </c>
      <c r="I30" s="25">
        <v>-1200</v>
      </c>
      <c r="J30" s="25">
        <v>-200</v>
      </c>
      <c r="K30" s="170">
        <f t="shared" si="7"/>
        <v>-1100</v>
      </c>
      <c r="L30" s="171">
        <v>40</v>
      </c>
      <c r="M30" s="153"/>
      <c r="N30" s="149">
        <f>L30+K30+G30+M30</f>
        <v>-32352</v>
      </c>
      <c r="O30" s="67">
        <f t="shared" si="2"/>
        <v>5787.2600000000093</v>
      </c>
      <c r="P30" s="7">
        <f t="shared" si="5"/>
        <v>138894.24000000022</v>
      </c>
      <c r="Q30" s="164">
        <f>Q29+N30</f>
        <v>152642.51</v>
      </c>
      <c r="R30" s="29">
        <f t="shared" si="3"/>
        <v>103.59143105158724</v>
      </c>
      <c r="S30" s="5">
        <f>SUM($Q$7:$Q30)/T30+5</f>
        <v>167072.25999999989</v>
      </c>
      <c r="T30" s="18">
        <v>24</v>
      </c>
      <c r="U30" s="4"/>
      <c r="V30" s="131"/>
      <c r="W30" s="105">
        <v>-3247869</v>
      </c>
      <c r="X30" s="167"/>
      <c r="Y30" s="156">
        <f>Y29-K30-L30</f>
        <v>-3247869</v>
      </c>
      <c r="Z30" s="217"/>
      <c r="AA30" s="92"/>
      <c r="AD30" s="1"/>
      <c r="AE30" s="1"/>
    </row>
    <row r="31" spans="2:31">
      <c r="B31" s="116">
        <v>45423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5210.2700000000095</v>
      </c>
      <c r="P31" s="7">
        <f t="shared" si="5"/>
        <v>130256.75000000023</v>
      </c>
      <c r="Q31" s="164">
        <f t="shared" ref="Q31:Q39" si="13">Q30+N31</f>
        <v>152642.51</v>
      </c>
      <c r="R31" s="29">
        <f t="shared" si="3"/>
        <v>103.22995411706344</v>
      </c>
      <c r="S31" s="5">
        <f>SUM($Q$7:$Q31)/T31-1</f>
        <v>166489.2699999999</v>
      </c>
      <c r="T31" s="18">
        <v>25</v>
      </c>
      <c r="U31" s="4"/>
      <c r="V31" s="137"/>
      <c r="W31" s="105">
        <v>-3247869</v>
      </c>
      <c r="X31" s="167"/>
      <c r="Y31" s="156">
        <f t="shared" si="6"/>
        <v>-3247869</v>
      </c>
      <c r="Z31" s="217"/>
      <c r="AA31" s="92"/>
      <c r="AB31" s="92"/>
      <c r="AD31" s="1"/>
      <c r="AE31" s="1"/>
    </row>
    <row r="32" spans="2:31">
      <c r="B32" s="116">
        <v>45424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4677.663846153855</v>
      </c>
      <c r="P32" s="7">
        <f t="shared" si="5"/>
        <v>121619.26000000024</v>
      </c>
      <c r="Q32" s="164">
        <f t="shared" si="13"/>
        <v>152642.51</v>
      </c>
      <c r="R32" s="29">
        <f t="shared" si="3"/>
        <v>102.89971716651398</v>
      </c>
      <c r="S32" s="5">
        <f>SUM($Q$7:$Q32)/T32-1</f>
        <v>165956.66384615374</v>
      </c>
      <c r="T32" s="18">
        <v>26</v>
      </c>
      <c r="U32" s="27"/>
      <c r="V32" s="137"/>
      <c r="W32" s="105">
        <v>-3247869</v>
      </c>
      <c r="X32" s="167"/>
      <c r="Y32" s="156">
        <f t="shared" si="6"/>
        <v>-3247869</v>
      </c>
      <c r="Z32" s="217"/>
      <c r="AD32" s="1"/>
      <c r="AE32" s="1"/>
    </row>
    <row r="33" spans="2:31">
      <c r="B33" s="116">
        <v>45425</v>
      </c>
      <c r="C33" s="14" t="str">
        <f t="shared" si="0"/>
        <v/>
      </c>
      <c r="D33" s="87"/>
      <c r="E33" s="87">
        <v>0</v>
      </c>
      <c r="F33" s="23">
        <v>-3244860</v>
      </c>
      <c r="G33" s="26">
        <f>D33+E33+F33-E30-F30</f>
        <v>1485</v>
      </c>
      <c r="H33" s="132">
        <v>300</v>
      </c>
      <c r="I33" s="25">
        <v>-5600</v>
      </c>
      <c r="J33" s="25">
        <v>100</v>
      </c>
      <c r="K33" s="170">
        <f t="shared" si="7"/>
        <v>-5200</v>
      </c>
      <c r="L33" s="320">
        <v>-28</v>
      </c>
      <c r="M33" s="153"/>
      <c r="N33" s="149">
        <f t="shared" si="10"/>
        <v>-3743</v>
      </c>
      <c r="O33" s="67">
        <f t="shared" si="2"/>
        <v>4045.9174074074167</v>
      </c>
      <c r="P33" s="7">
        <f t="shared" si="5"/>
        <v>109239.77000000025</v>
      </c>
      <c r="Q33" s="164">
        <f>Q32+N33+1</f>
        <v>148900.51</v>
      </c>
      <c r="R33" s="29">
        <f t="shared" si="3"/>
        <v>102.48568787661662</v>
      </c>
      <c r="S33" s="5">
        <f>SUM($Q$7:$Q33)/T33-37</f>
        <v>165288.91740740728</v>
      </c>
      <c r="T33" s="18">
        <v>27</v>
      </c>
      <c r="U33" s="138">
        <f>B33</f>
        <v>45425</v>
      </c>
      <c r="V33" s="131">
        <v>1325.7</v>
      </c>
      <c r="W33" s="105">
        <v>-3242640</v>
      </c>
      <c r="X33" s="167">
        <f>AVERAGE(W33:W60)</f>
        <v>-3208957.5714285714</v>
      </c>
      <c r="Y33" s="156">
        <f>Y32-K33-L33+1</f>
        <v>-3242640</v>
      </c>
      <c r="Z33" s="217">
        <f>AVERAGE(Y33:Y60)</f>
        <v>-3208957.5</v>
      </c>
      <c r="AD33" s="1"/>
      <c r="AE33" s="1"/>
    </row>
    <row r="34" spans="2:31">
      <c r="B34" s="116">
        <v>45426</v>
      </c>
      <c r="C34" s="14" t="str">
        <f t="shared" si="0"/>
        <v/>
      </c>
      <c r="D34" s="87"/>
      <c r="E34" s="87">
        <v>0</v>
      </c>
      <c r="F34" s="23">
        <v>-3245844</v>
      </c>
      <c r="G34" s="26">
        <f>D34+E34+F34-E33-F33</f>
        <v>-984</v>
      </c>
      <c r="H34" s="132">
        <v>300</v>
      </c>
      <c r="I34" s="25">
        <v>9400</v>
      </c>
      <c r="J34" s="25">
        <v>100</v>
      </c>
      <c r="K34" s="170">
        <f t="shared" si="7"/>
        <v>9800</v>
      </c>
      <c r="L34" s="171">
        <v>-23</v>
      </c>
      <c r="M34" s="153"/>
      <c r="N34" s="149">
        <f>L34+K34+G34+M34</f>
        <v>8793</v>
      </c>
      <c r="O34" s="67">
        <f t="shared" si="2"/>
        <v>3773.2957142857235</v>
      </c>
      <c r="P34" s="7">
        <f t="shared" si="5"/>
        <v>105652.28000000026</v>
      </c>
      <c r="Q34" s="164">
        <f>Q33+N34-1</f>
        <v>157692.51</v>
      </c>
      <c r="R34" s="29">
        <f t="shared" si="3"/>
        <v>102.33897303713144</v>
      </c>
      <c r="S34" s="5">
        <f>SUM($Q$7:$Q34)/T34-1</f>
        <v>165052.2957142856</v>
      </c>
      <c r="T34" s="18">
        <v>28</v>
      </c>
      <c r="U34" s="138">
        <f>B33+8</f>
        <v>45433</v>
      </c>
      <c r="V34" s="131"/>
      <c r="W34" s="105">
        <v>-3252418</v>
      </c>
      <c r="X34" s="167"/>
      <c r="Y34" s="156">
        <f>Y33-K34-L34-1</f>
        <v>-3252418</v>
      </c>
      <c r="Z34" s="217"/>
      <c r="AA34" s="92"/>
      <c r="AD34" s="1"/>
      <c r="AE34" s="1"/>
    </row>
    <row r="35" spans="2:31">
      <c r="B35" s="116">
        <v>45427</v>
      </c>
      <c r="C35" s="14" t="str">
        <f t="shared" si="0"/>
        <v/>
      </c>
      <c r="D35" s="87">
        <f>-1694+1207</f>
        <v>-487</v>
      </c>
      <c r="E35" s="87">
        <v>0</v>
      </c>
      <c r="F35" s="23">
        <v>-3223813</v>
      </c>
      <c r="G35" s="26">
        <f>D35+E35+F35-E34-F34</f>
        <v>21544</v>
      </c>
      <c r="H35" s="132">
        <v>300</v>
      </c>
      <c r="I35" s="25">
        <v>-31800</v>
      </c>
      <c r="J35" s="25">
        <v>100</v>
      </c>
      <c r="K35" s="170">
        <f t="shared" si="7"/>
        <v>-31400</v>
      </c>
      <c r="L35" s="171">
        <v>3</v>
      </c>
      <c r="M35" s="153"/>
      <c r="N35" s="149">
        <f t="shared" si="10"/>
        <v>-9853</v>
      </c>
      <c r="O35" s="67">
        <f t="shared" si="2"/>
        <v>3179.7168965517335</v>
      </c>
      <c r="P35" s="7">
        <f t="shared" si="5"/>
        <v>92211.79000000027</v>
      </c>
      <c r="Q35" s="164">
        <f>Q34+N35</f>
        <v>147839.51</v>
      </c>
      <c r="R35" s="29">
        <f t="shared" si="3"/>
        <v>101.97155065510393</v>
      </c>
      <c r="S35" s="5">
        <f>SUM($Q$7:$Q35)/T35</f>
        <v>164459.7168965516</v>
      </c>
      <c r="T35" s="18">
        <v>29</v>
      </c>
      <c r="U35" s="4"/>
      <c r="V35" s="131"/>
      <c r="W35" s="105">
        <v>-3221021</v>
      </c>
      <c r="X35" s="167"/>
      <c r="Y35" s="156">
        <f>Y34-K35-L35</f>
        <v>-3221021</v>
      </c>
      <c r="Z35" s="217"/>
      <c r="AA35" s="92"/>
      <c r="AD35" s="1"/>
      <c r="AE35" s="1"/>
    </row>
    <row r="36" spans="2:31">
      <c r="B36" s="116">
        <v>45428</v>
      </c>
      <c r="C36" s="14" t="str">
        <f t="shared" si="0"/>
        <v/>
      </c>
      <c r="D36" s="87"/>
      <c r="E36" s="87">
        <v>0</v>
      </c>
      <c r="F36" s="23">
        <v>-3224672</v>
      </c>
      <c r="G36" s="26">
        <f>D36+E36+F36-E35-F35</f>
        <v>-859</v>
      </c>
      <c r="H36" s="132">
        <v>300</v>
      </c>
      <c r="I36" s="25">
        <v>2400</v>
      </c>
      <c r="J36" s="25">
        <v>100</v>
      </c>
      <c r="K36" s="170">
        <f t="shared" si="7"/>
        <v>2800</v>
      </c>
      <c r="L36" s="171">
        <v>6</v>
      </c>
      <c r="M36" s="153"/>
      <c r="N36" s="149">
        <f t="shared" si="10"/>
        <v>1947</v>
      </c>
      <c r="O36" s="67">
        <f t="shared" si="2"/>
        <v>2690.6100000000092</v>
      </c>
      <c r="P36" s="7">
        <f t="shared" si="5"/>
        <v>80718.300000000279</v>
      </c>
      <c r="Q36" s="164">
        <f>Q35+N36</f>
        <v>149786.51</v>
      </c>
      <c r="R36" s="29">
        <f t="shared" si="3"/>
        <v>101.66766493055547</v>
      </c>
      <c r="S36" s="5">
        <f>SUM($Q$7:$Q36)/T36-1</f>
        <v>163969.60999999987</v>
      </c>
      <c r="T36" s="18">
        <v>30</v>
      </c>
      <c r="U36" s="4"/>
      <c r="V36" s="136"/>
      <c r="W36" s="105">
        <v>-3223827</v>
      </c>
      <c r="X36" s="167"/>
      <c r="Y36" s="156">
        <f>Y35-K36-L36</f>
        <v>-3223827</v>
      </c>
      <c r="Z36" s="217"/>
      <c r="AD36" s="1"/>
      <c r="AE36" s="1"/>
    </row>
    <row r="37" spans="2:31">
      <c r="B37" s="116">
        <v>45429</v>
      </c>
      <c r="C37" s="14"/>
      <c r="D37" s="87"/>
      <c r="E37" s="87">
        <v>0</v>
      </c>
      <c r="F37" s="23">
        <v>-3224772</v>
      </c>
      <c r="G37" s="26">
        <f>D37+E37+F37-E36-F36</f>
        <v>-100</v>
      </c>
      <c r="H37" s="132">
        <v>300</v>
      </c>
      <c r="I37" s="25">
        <v>1900</v>
      </c>
      <c r="J37" s="25">
        <v>100</v>
      </c>
      <c r="K37" s="170">
        <f t="shared" si="7"/>
        <v>2300</v>
      </c>
      <c r="L37" s="171">
        <v>47</v>
      </c>
      <c r="M37" s="153"/>
      <c r="N37" s="149">
        <f t="shared" si="10"/>
        <v>2247</v>
      </c>
      <c r="O37" s="67">
        <f t="shared" si="2"/>
        <v>2305.5422580645254</v>
      </c>
      <c r="P37" s="7">
        <f t="shared" si="5"/>
        <v>71471.810000000289</v>
      </c>
      <c r="Q37" s="164">
        <f>Q36+N37</f>
        <v>152033.51</v>
      </c>
      <c r="R37" s="29">
        <f t="shared" si="3"/>
        <v>101.4301477294546</v>
      </c>
      <c r="S37" s="5">
        <f>SUM($Q$7:$Q37)/T37+1</f>
        <v>163586.54225806438</v>
      </c>
      <c r="T37" s="18">
        <v>31</v>
      </c>
      <c r="U37" s="27"/>
      <c r="V37" s="137"/>
      <c r="W37" s="105">
        <v>-3226174</v>
      </c>
      <c r="X37" s="167"/>
      <c r="Y37" s="156">
        <f>Y36-K37-L37</f>
        <v>-3226174</v>
      </c>
      <c r="Z37" s="217"/>
      <c r="AA37" s="92"/>
      <c r="AD37" s="1"/>
      <c r="AE37" s="1"/>
    </row>
    <row r="38" spans="2:31">
      <c r="B38" s="116">
        <v>45430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1944.5412500000093</v>
      </c>
      <c r="P38" s="7">
        <f t="shared" si="5"/>
        <v>62225.320000000298</v>
      </c>
      <c r="Q38" s="164">
        <f t="shared" si="13"/>
        <v>152033.51</v>
      </c>
      <c r="R38" s="29">
        <f t="shared" si="3"/>
        <v>101.20569273933523</v>
      </c>
      <c r="S38" s="5">
        <f>SUM($Q$7:$Q38)/T38</f>
        <v>163224.54124999986</v>
      </c>
      <c r="T38" s="18">
        <v>32</v>
      </c>
      <c r="U38" s="27"/>
      <c r="V38" s="137"/>
      <c r="W38" s="105">
        <v>-3226174</v>
      </c>
      <c r="X38" s="167"/>
      <c r="Y38" s="156">
        <f t="shared" si="6"/>
        <v>-3226174</v>
      </c>
      <c r="Z38" s="217"/>
      <c r="AD38" s="1"/>
      <c r="AE38" s="1"/>
    </row>
    <row r="39" spans="2:31">
      <c r="B39" s="116">
        <v>45431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1605.4190909091003</v>
      </c>
      <c r="P39" s="7">
        <f t="shared" si="5"/>
        <v>52978.830000000307</v>
      </c>
      <c r="Q39" s="164">
        <f t="shared" si="13"/>
        <v>152033.51</v>
      </c>
      <c r="R39" s="29">
        <f t="shared" si="3"/>
        <v>100.99542354347034</v>
      </c>
      <c r="S39" s="5">
        <f>SUM($Q$7:$Q39)/T39</f>
        <v>162885.41909090895</v>
      </c>
      <c r="T39" s="18">
        <v>33</v>
      </c>
      <c r="U39" s="27"/>
      <c r="V39" s="137"/>
      <c r="W39" s="105">
        <v>-3226174</v>
      </c>
      <c r="X39" s="167"/>
      <c r="Y39" s="156">
        <f t="shared" si="6"/>
        <v>-3226174</v>
      </c>
      <c r="Z39" s="217"/>
      <c r="AD39" s="1"/>
      <c r="AE39" s="1"/>
    </row>
    <row r="40" spans="2:31">
      <c r="B40" s="116">
        <v>45432</v>
      </c>
      <c r="C40" s="14" t="str">
        <f t="shared" si="0"/>
        <v/>
      </c>
      <c r="D40" s="87"/>
      <c r="E40" s="87">
        <v>0</v>
      </c>
      <c r="F40" s="23">
        <v>-3192554</v>
      </c>
      <c r="G40" s="26">
        <f>D40+E40+F40-E37-F37</f>
        <v>32218</v>
      </c>
      <c r="H40" s="132">
        <v>300</v>
      </c>
      <c r="I40" s="25">
        <v>-4600</v>
      </c>
      <c r="J40" s="25">
        <v>400</v>
      </c>
      <c r="K40" s="170">
        <f t="shared" si="7"/>
        <v>-3900</v>
      </c>
      <c r="L40" s="171">
        <v>-47</v>
      </c>
      <c r="M40" s="153"/>
      <c r="N40" s="149">
        <f t="shared" si="10"/>
        <v>28271</v>
      </c>
      <c r="O40" s="67">
        <f t="shared" si="2"/>
        <v>2117.7452941176562</v>
      </c>
      <c r="P40" s="7">
        <f t="shared" si="5"/>
        <v>72003.340000000317</v>
      </c>
      <c r="Q40" s="164">
        <f>Q39+N40</f>
        <v>180304.51</v>
      </c>
      <c r="R40" s="29">
        <f t="shared" si="3"/>
        <v>101.31246608018199</v>
      </c>
      <c r="S40" s="5">
        <f>SUM($Q$7:$Q40)/T40-1</f>
        <v>163396.74529411751</v>
      </c>
      <c r="T40" s="18">
        <v>34</v>
      </c>
      <c r="U40" s="138">
        <f>B40</f>
        <v>45432</v>
      </c>
      <c r="V40" s="131">
        <v>1343.2</v>
      </c>
      <c r="W40" s="105">
        <v>-3222227</v>
      </c>
      <c r="X40" s="167">
        <f>AVERAGE(W40:W67)</f>
        <v>-3202544.1304347827</v>
      </c>
      <c r="Y40" s="156">
        <f>Y39-K40-L40</f>
        <v>-3222227</v>
      </c>
      <c r="Z40" s="217">
        <f>AVERAGE(Y40:Y60)</f>
        <v>-3201542</v>
      </c>
      <c r="AD40" s="1"/>
      <c r="AE40" s="1"/>
    </row>
    <row r="41" spans="2:31">
      <c r="B41" s="116">
        <v>45433</v>
      </c>
      <c r="C41" s="14" t="str">
        <f t="shared" si="0"/>
        <v/>
      </c>
      <c r="D41" s="87"/>
      <c r="E41" s="87">
        <v>0</v>
      </c>
      <c r="F41" s="23">
        <v>-3208594</v>
      </c>
      <c r="G41" s="26">
        <f>D41+E41+F41-E40-F40</f>
        <v>-16040</v>
      </c>
      <c r="H41" s="132">
        <v>300</v>
      </c>
      <c r="I41" s="25">
        <v>-14200</v>
      </c>
      <c r="J41" s="25">
        <v>400</v>
      </c>
      <c r="K41" s="170">
        <f t="shared" si="7"/>
        <v>-13500</v>
      </c>
      <c r="L41" s="171">
        <v>-43</v>
      </c>
      <c r="M41" s="153"/>
      <c r="N41" s="149">
        <f t="shared" si="10"/>
        <v>-29583</v>
      </c>
      <c r="O41" s="67">
        <f t="shared" ref="O41:O62" si="14">P41/T41</f>
        <v>1755.5671428571522</v>
      </c>
      <c r="P41" s="7">
        <f t="shared" si="5"/>
        <v>61444.850000000326</v>
      </c>
      <c r="Q41" s="164">
        <f>Q40+N41</f>
        <v>150721.51</v>
      </c>
      <c r="R41" s="29">
        <f t="shared" si="3"/>
        <v>101.08790125425162</v>
      </c>
      <c r="S41" s="5">
        <f>SUM($Q$7:$Q41)/T41-1</f>
        <v>163034.56714285701</v>
      </c>
      <c r="T41" s="18">
        <v>35</v>
      </c>
      <c r="U41" s="138">
        <f>B40+8</f>
        <v>45440</v>
      </c>
      <c r="V41" s="131"/>
      <c r="W41" s="105">
        <v>-3208684</v>
      </c>
      <c r="X41" s="167"/>
      <c r="Y41" s="156">
        <f t="shared" ref="Y41" si="15">Y40-K41-L41+2</f>
        <v>-3208682</v>
      </c>
      <c r="Z41" s="217"/>
      <c r="AD41" s="1"/>
      <c r="AE41" s="1"/>
    </row>
    <row r="42" spans="2:31">
      <c r="B42" s="116">
        <v>45434</v>
      </c>
      <c r="C42" s="14" t="str">
        <f t="shared" si="0"/>
        <v/>
      </c>
      <c r="D42" s="87">
        <f>-1207+1327</f>
        <v>120</v>
      </c>
      <c r="E42" s="87">
        <v>0</v>
      </c>
      <c r="F42" s="23">
        <v>-3213503</v>
      </c>
      <c r="G42" s="26">
        <f>D42+E42+F42-E41-F41</f>
        <v>-4789</v>
      </c>
      <c r="H42" s="132">
        <v>300</v>
      </c>
      <c r="I42" s="25">
        <v>5900</v>
      </c>
      <c r="J42" s="25">
        <v>300</v>
      </c>
      <c r="K42" s="170">
        <f t="shared" si="7"/>
        <v>6500</v>
      </c>
      <c r="L42" s="171">
        <v>17</v>
      </c>
      <c r="M42" s="153"/>
      <c r="N42" s="149">
        <f t="shared" si="10"/>
        <v>1728</v>
      </c>
      <c r="O42" s="67">
        <f t="shared" si="14"/>
        <v>1461.5100000000093</v>
      </c>
      <c r="P42" s="7">
        <f t="shared" si="5"/>
        <v>52614.360000000335</v>
      </c>
      <c r="Q42" s="164">
        <f>Q41+N42</f>
        <v>152449.51</v>
      </c>
      <c r="R42" s="29">
        <f t="shared" si="3"/>
        <v>100.90557415674594</v>
      </c>
      <c r="S42" s="5">
        <f>SUM($Q$7:$Q42)/T42-1</f>
        <v>162740.50999999986</v>
      </c>
      <c r="T42" s="18">
        <v>36</v>
      </c>
      <c r="U42" s="138"/>
      <c r="V42" s="131"/>
      <c r="W42" s="105">
        <v>-3215201</v>
      </c>
      <c r="X42" s="167"/>
      <c r="Y42" s="156">
        <f>Y41-K42-L42-2</f>
        <v>-3215201</v>
      </c>
      <c r="Z42" s="217"/>
      <c r="AD42" s="1"/>
      <c r="AE42" s="1"/>
    </row>
    <row r="43" spans="2:31">
      <c r="B43" s="116">
        <v>45435</v>
      </c>
      <c r="C43" s="14" t="str">
        <f t="shared" si="0"/>
        <v/>
      </c>
      <c r="D43" s="87"/>
      <c r="E43" s="87">
        <v>0</v>
      </c>
      <c r="F43" s="23">
        <v>-3222911</v>
      </c>
      <c r="G43" s="26">
        <f>D43+E43+F43-E42-F42</f>
        <v>-9408</v>
      </c>
      <c r="H43" s="132">
        <v>3300</v>
      </c>
      <c r="I43" s="25">
        <v>3100</v>
      </c>
      <c r="J43" s="25">
        <v>300</v>
      </c>
      <c r="K43" s="170">
        <f t="shared" si="7"/>
        <v>6700</v>
      </c>
      <c r="L43" s="171">
        <v>-45</v>
      </c>
      <c r="M43" s="153"/>
      <c r="N43" s="149">
        <f t="shared" si="10"/>
        <v>-2753</v>
      </c>
      <c r="O43" s="67">
        <f t="shared" si="14"/>
        <v>1108.9694594594687</v>
      </c>
      <c r="P43" s="7">
        <f t="shared" si="5"/>
        <v>41031.870000000345</v>
      </c>
      <c r="Q43" s="164">
        <f>Q42+N43+1</f>
        <v>149697.51</v>
      </c>
      <c r="R43" s="29">
        <f t="shared" si="3"/>
        <v>100.6869850319068</v>
      </c>
      <c r="S43" s="5">
        <f>SUM($Q$7:$Q43)/T43-1</f>
        <v>162387.9694594593</v>
      </c>
      <c r="T43" s="18">
        <v>37</v>
      </c>
      <c r="U43" s="138"/>
      <c r="V43" s="131"/>
      <c r="W43" s="105">
        <v>-3221856</v>
      </c>
      <c r="X43" s="167"/>
      <c r="Y43" s="156">
        <f t="shared" ref="Y43:Y48" si="16">Y42-K43-L43</f>
        <v>-3221856</v>
      </c>
      <c r="Z43" s="217"/>
      <c r="AD43" s="1"/>
      <c r="AE43" s="1"/>
    </row>
    <row r="44" spans="2:31">
      <c r="B44" s="116">
        <v>45436</v>
      </c>
      <c r="C44" s="14" t="str">
        <f t="shared" si="0"/>
        <v/>
      </c>
      <c r="D44" s="87"/>
      <c r="E44" s="87">
        <v>0</v>
      </c>
      <c r="F44" s="23">
        <v>-3220898</v>
      </c>
      <c r="G44" s="26">
        <f>D44+E44+F44-E43-F43</f>
        <v>2013</v>
      </c>
      <c r="H44" s="132">
        <v>300</v>
      </c>
      <c r="I44" s="25">
        <v>-400</v>
      </c>
      <c r="J44" s="25">
        <v>300</v>
      </c>
      <c r="K44" s="170">
        <f t="shared" si="7"/>
        <v>200</v>
      </c>
      <c r="L44" s="171">
        <v>22</v>
      </c>
      <c r="M44" s="153"/>
      <c r="N44" s="149">
        <f t="shared" si="10"/>
        <v>2235</v>
      </c>
      <c r="O44" s="67">
        <f t="shared" si="14"/>
        <v>833.77315789474619</v>
      </c>
      <c r="P44" s="7">
        <f t="shared" si="5"/>
        <v>31683.380000000354</v>
      </c>
      <c r="Q44" s="164">
        <f>Q43+N44-1</f>
        <v>151931.51</v>
      </c>
      <c r="R44" s="29">
        <f t="shared" si="3"/>
        <v>100.51635240444851</v>
      </c>
      <c r="S44" s="5">
        <f>SUM($Q$7:$Q44)/T44-1</f>
        <v>162112.77315789458</v>
      </c>
      <c r="T44" s="18">
        <v>38</v>
      </c>
      <c r="U44" s="138"/>
      <c r="V44" s="131"/>
      <c r="W44" s="105">
        <v>-3222078</v>
      </c>
      <c r="X44" s="167"/>
      <c r="Y44" s="156">
        <f t="shared" si="16"/>
        <v>-3222078</v>
      </c>
      <c r="Z44" s="217"/>
      <c r="AD44" s="1"/>
      <c r="AE44" s="1"/>
    </row>
    <row r="45" spans="2:31">
      <c r="B45" s="116">
        <v>45437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4"/>
        <v>572.6894871794965</v>
      </c>
      <c r="P45" s="7">
        <f t="shared" si="5"/>
        <v>22334.890000000363</v>
      </c>
      <c r="Q45" s="164">
        <f>Q44+N45</f>
        <v>151931.51</v>
      </c>
      <c r="R45" s="29">
        <f t="shared" si="3"/>
        <v>100.35447016814194</v>
      </c>
      <c r="S45" s="5">
        <f>SUM($Q$7:$Q45)/T45-1</f>
        <v>161851.68948717933</v>
      </c>
      <c r="T45" s="18">
        <v>39</v>
      </c>
      <c r="U45" s="138"/>
      <c r="V45" s="131"/>
      <c r="W45" s="105">
        <v>-3222078</v>
      </c>
      <c r="X45" s="167"/>
      <c r="Y45" s="156">
        <f t="shared" si="16"/>
        <v>-3222078</v>
      </c>
      <c r="Z45" s="217"/>
      <c r="AD45" s="1"/>
      <c r="AE45" s="1"/>
    </row>
    <row r="46" spans="2:31">
      <c r="B46" s="116">
        <v>45438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4"/>
        <v>324.66000000000929</v>
      </c>
      <c r="P46" s="7">
        <f t="shared" si="5"/>
        <v>12986.400000000373</v>
      </c>
      <c r="Q46" s="164">
        <f>Q45+N46</f>
        <v>151931.51</v>
      </c>
      <c r="R46" s="29">
        <f t="shared" si="3"/>
        <v>100.20068204365072</v>
      </c>
      <c r="S46" s="5">
        <f>SUM($Q$7:$Q46)/T46-1</f>
        <v>161603.65999999986</v>
      </c>
      <c r="T46" s="18">
        <v>40</v>
      </c>
      <c r="U46" s="138"/>
      <c r="V46" s="131"/>
      <c r="W46" s="105">
        <v>-3222078</v>
      </c>
      <c r="X46" s="167"/>
      <c r="Y46" s="156">
        <f t="shared" si="16"/>
        <v>-3222078</v>
      </c>
      <c r="Z46" s="217"/>
      <c r="AD46" s="1"/>
      <c r="AE46" s="1"/>
    </row>
    <row r="47" spans="2:31">
      <c r="B47" s="116">
        <v>45439</v>
      </c>
      <c r="C47" s="14" t="str">
        <f t="shared" si="0"/>
        <v/>
      </c>
      <c r="D47" s="87"/>
      <c r="E47" s="87">
        <v>0</v>
      </c>
      <c r="F47" s="23">
        <v>-3190539</v>
      </c>
      <c r="G47" s="26">
        <f>D47+E47+F47-E44-F44</f>
        <v>30359</v>
      </c>
      <c r="H47" s="132">
        <v>300</v>
      </c>
      <c r="I47" s="25">
        <v>-27300</v>
      </c>
      <c r="J47" s="25">
        <v>-400</v>
      </c>
      <c r="K47" s="170">
        <f t="shared" si="7"/>
        <v>-27400</v>
      </c>
      <c r="L47" s="171">
        <v>-10</v>
      </c>
      <c r="M47" s="153"/>
      <c r="N47" s="149">
        <f t="shared" si="10"/>
        <v>2949</v>
      </c>
      <c r="O47" s="67">
        <f t="shared" si="14"/>
        <v>160.68073170732637</v>
      </c>
      <c r="P47" s="7">
        <f t="shared" si="5"/>
        <v>6587.9100000003818</v>
      </c>
      <c r="Q47" s="164">
        <f>Q46+N47+1</f>
        <v>154881.51</v>
      </c>
      <c r="R47" s="29">
        <f t="shared" si="3"/>
        <v>100.09900839019541</v>
      </c>
      <c r="S47" s="5">
        <f>SUM($Q$7:$Q47)/T47-1</f>
        <v>161439.68073170717</v>
      </c>
      <c r="T47" s="18">
        <v>41</v>
      </c>
      <c r="U47" s="138">
        <f>B47</f>
        <v>45439</v>
      </c>
      <c r="V47" s="131">
        <v>1345.6</v>
      </c>
      <c r="W47" s="105">
        <v>-3194668</v>
      </c>
      <c r="X47" s="167">
        <f>AVERAGE(W47:W74)</f>
        <v>-3195269.5625</v>
      </c>
      <c r="Y47" s="156">
        <f t="shared" si="16"/>
        <v>-3194668</v>
      </c>
      <c r="Z47" s="217">
        <f>AVERAGE(Y47:Y67)</f>
        <v>-3195269.5625</v>
      </c>
      <c r="AD47" s="1"/>
      <c r="AE47" s="1"/>
    </row>
    <row r="48" spans="2:31">
      <c r="B48" s="116">
        <v>45440</v>
      </c>
      <c r="C48" s="14" t="str">
        <f t="shared" si="0"/>
        <v/>
      </c>
      <c r="D48" s="87"/>
      <c r="E48" s="87">
        <v>10</v>
      </c>
      <c r="F48" s="23">
        <v>-3190087</v>
      </c>
      <c r="G48" s="26">
        <f>D48+E48+F48-E47-F47</f>
        <v>462</v>
      </c>
      <c r="H48" s="132">
        <v>300</v>
      </c>
      <c r="I48" s="25">
        <v>1600</v>
      </c>
      <c r="J48" s="25">
        <v>-400</v>
      </c>
      <c r="K48" s="170">
        <f t="shared" si="7"/>
        <v>1500</v>
      </c>
      <c r="L48" s="171">
        <v>16</v>
      </c>
      <c r="M48" s="153"/>
      <c r="N48" s="149">
        <f t="shared" si="10"/>
        <v>1978</v>
      </c>
      <c r="O48" s="67">
        <f t="shared" si="14"/>
        <v>51.581428571437883</v>
      </c>
      <c r="P48" s="7">
        <f t="shared" si="5"/>
        <v>2166.4200000003912</v>
      </c>
      <c r="Q48" s="164">
        <f>Q47+N48-1</f>
        <v>156858.51</v>
      </c>
      <c r="R48" s="29">
        <f t="shared" si="3"/>
        <v>100.03136249291373</v>
      </c>
      <c r="S48" s="5">
        <f>SUM($Q$7:$Q48)/T48-1</f>
        <v>161330.58142857128</v>
      </c>
      <c r="T48" s="18">
        <v>42</v>
      </c>
      <c r="U48" s="138">
        <f>B47+8</f>
        <v>45447</v>
      </c>
      <c r="V48" s="131"/>
      <c r="W48" s="105">
        <v>-3196184</v>
      </c>
      <c r="X48" s="167"/>
      <c r="Y48" s="156">
        <f t="shared" si="16"/>
        <v>-3196184</v>
      </c>
      <c r="Z48" s="217"/>
      <c r="AD48" s="1"/>
      <c r="AE48" s="1"/>
    </row>
    <row r="49" spans="2:31">
      <c r="B49" s="116">
        <v>45441</v>
      </c>
      <c r="C49" s="14" t="str">
        <f t="shared" si="0"/>
        <v/>
      </c>
      <c r="D49" s="87">
        <f>-3463-1327+4902+1170</f>
        <v>1282</v>
      </c>
      <c r="E49" s="87">
        <v>8</v>
      </c>
      <c r="F49" s="23">
        <v>-3184428</v>
      </c>
      <c r="G49" s="26">
        <f>D49+E49+F49-E48-F48</f>
        <v>6939</v>
      </c>
      <c r="H49" s="132">
        <v>300</v>
      </c>
      <c r="I49" s="25">
        <v>-8800</v>
      </c>
      <c r="J49" s="25">
        <v>-400</v>
      </c>
      <c r="K49" s="170">
        <f t="shared" si="7"/>
        <v>-8900</v>
      </c>
      <c r="L49" s="171">
        <v>-12</v>
      </c>
      <c r="M49" s="153"/>
      <c r="N49" s="149">
        <f t="shared" si="10"/>
        <v>-1973</v>
      </c>
      <c r="O49" s="67">
        <f t="shared" si="14"/>
        <v>-98.35046511626976</v>
      </c>
      <c r="P49" s="7">
        <f t="shared" si="5"/>
        <v>-4229.0699999995995</v>
      </c>
      <c r="Q49" s="164">
        <f>Q48+N49-1</f>
        <v>154884.51</v>
      </c>
      <c r="R49" s="29">
        <f t="shared" si="3"/>
        <v>99.938398769149032</v>
      </c>
      <c r="S49" s="5">
        <f>SUM($Q$7:$Q49)/T49-1</f>
        <v>161180.64953488356</v>
      </c>
      <c r="T49" s="18">
        <v>43</v>
      </c>
      <c r="U49" s="138"/>
      <c r="V49" s="131"/>
      <c r="W49" s="105">
        <v>-3187272</v>
      </c>
      <c r="X49" s="167"/>
      <c r="Y49" s="156">
        <f t="shared" ref="Y49:Y60" si="17">Y48-K49-L49</f>
        <v>-3187272</v>
      </c>
      <c r="Z49" s="217"/>
      <c r="AD49" s="1"/>
      <c r="AE49" s="1"/>
    </row>
    <row r="50" spans="2:31">
      <c r="B50" s="116">
        <v>45442</v>
      </c>
      <c r="C50" s="14" t="str">
        <f t="shared" si="0"/>
        <v/>
      </c>
      <c r="D50" s="87"/>
      <c r="E50" s="87">
        <v>5</v>
      </c>
      <c r="F50" s="23">
        <v>-3156340</v>
      </c>
      <c r="G50" s="26">
        <f>D50+E50+F50-E49-F49</f>
        <v>28085</v>
      </c>
      <c r="H50" s="132">
        <v>300</v>
      </c>
      <c r="I50" s="25">
        <v>-9700</v>
      </c>
      <c r="J50" s="25">
        <v>-500</v>
      </c>
      <c r="K50" s="170">
        <f t="shared" si="7"/>
        <v>-9900</v>
      </c>
      <c r="L50" s="171">
        <v>-2</v>
      </c>
      <c r="M50" s="153"/>
      <c r="N50" s="149">
        <f t="shared" si="10"/>
        <v>18183</v>
      </c>
      <c r="O50" s="67">
        <f t="shared" si="14"/>
        <v>171.80545454546385</v>
      </c>
      <c r="P50" s="7">
        <f t="shared" si="5"/>
        <v>7559.4400000004098</v>
      </c>
      <c r="Q50" s="164">
        <f>Q49+N50+1</f>
        <v>173068.51</v>
      </c>
      <c r="R50" s="29">
        <f t="shared" si="3"/>
        <v>100.10590615981232</v>
      </c>
      <c r="S50" s="5">
        <f>SUM($Q$7:$Q50)/T50-1</f>
        <v>161450.80545454531</v>
      </c>
      <c r="T50" s="18">
        <v>44</v>
      </c>
      <c r="U50" s="138"/>
      <c r="V50" s="131"/>
      <c r="W50" s="105">
        <v>-3177370</v>
      </c>
      <c r="X50" s="167"/>
      <c r="Y50" s="156">
        <f t="shared" si="17"/>
        <v>-3177370</v>
      </c>
      <c r="Z50" s="217"/>
      <c r="AD50" s="1"/>
      <c r="AE50" s="1"/>
    </row>
    <row r="51" spans="2:31">
      <c r="B51" s="116">
        <v>45443</v>
      </c>
      <c r="C51" s="14" t="str">
        <f t="shared" si="0"/>
        <v/>
      </c>
      <c r="D51" s="87"/>
      <c r="E51" s="87">
        <v>0</v>
      </c>
      <c r="F51" s="23">
        <v>-3153478</v>
      </c>
      <c r="G51" s="26">
        <f>D51+E51+F51-E50-F50</f>
        <v>2857</v>
      </c>
      <c r="H51" s="132">
        <v>300</v>
      </c>
      <c r="I51" s="25">
        <v>-7000</v>
      </c>
      <c r="J51" s="25">
        <v>-500</v>
      </c>
      <c r="K51" s="170">
        <f t="shared" si="7"/>
        <v>-7200</v>
      </c>
      <c r="L51" s="171">
        <v>-42</v>
      </c>
      <c r="M51" s="153"/>
      <c r="N51" s="149">
        <f t="shared" si="10"/>
        <v>-4385</v>
      </c>
      <c r="O51" s="67">
        <f t="shared" si="14"/>
        <v>332.51000000000931</v>
      </c>
      <c r="P51" s="7">
        <f t="shared" si="5"/>
        <v>14962.950000000419</v>
      </c>
      <c r="Q51" s="164">
        <f t="shared" ref="Q51:Q62" si="18">Q50+N51</f>
        <v>168683.51</v>
      </c>
      <c r="R51" s="29">
        <f t="shared" si="3"/>
        <v>100.20616939484117</v>
      </c>
      <c r="S51" s="5">
        <f>SUM($Q$7:$Q51)/T51</f>
        <v>161612.50999999983</v>
      </c>
      <c r="T51" s="18">
        <v>45</v>
      </c>
      <c r="U51" s="138"/>
      <c r="V51" s="131"/>
      <c r="W51" s="105">
        <v>-3170127</v>
      </c>
      <c r="X51" s="167"/>
      <c r="Y51" s="156">
        <f>Y50-K51-L51+1</f>
        <v>-3170127</v>
      </c>
      <c r="Z51" s="217"/>
      <c r="AD51" s="1"/>
      <c r="AE51" s="1"/>
    </row>
    <row r="52" spans="2:31">
      <c r="B52" s="116">
        <v>45444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4"/>
        <v>486.22739130435713</v>
      </c>
      <c r="P52" s="7">
        <f t="shared" si="5"/>
        <v>22366.460000000428</v>
      </c>
      <c r="Q52" s="164">
        <f t="shared" si="18"/>
        <v>168683.51</v>
      </c>
      <c r="R52" s="29">
        <f t="shared" si="3"/>
        <v>100.30148027734636</v>
      </c>
      <c r="S52" s="5">
        <f>SUM($Q$7:$Q52)/T52</f>
        <v>161766.22739130419</v>
      </c>
      <c r="T52" s="18">
        <v>46</v>
      </c>
      <c r="U52" s="138"/>
      <c r="V52" s="131"/>
      <c r="W52" s="105">
        <v>-3170127</v>
      </c>
      <c r="X52" s="167"/>
      <c r="Y52" s="156">
        <f t="shared" si="17"/>
        <v>-3170127</v>
      </c>
      <c r="Z52" s="217"/>
      <c r="AD52" s="1"/>
      <c r="AE52" s="1"/>
    </row>
    <row r="53" spans="2:31">
      <c r="B53" s="116">
        <v>45445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4"/>
        <v>633.40361702128587</v>
      </c>
      <c r="P53" s="7">
        <f t="shared" si="5"/>
        <v>29769.970000000438</v>
      </c>
      <c r="Q53" s="164">
        <f t="shared" si="18"/>
        <v>168683.51</v>
      </c>
      <c r="R53" s="29">
        <f t="shared" si="3"/>
        <v>100.39335541729979</v>
      </c>
      <c r="S53" s="5">
        <f>SUM($Q$7:$Q53)/T53+1</f>
        <v>161914.4036170211</v>
      </c>
      <c r="T53" s="18">
        <v>47</v>
      </c>
      <c r="U53" s="138"/>
      <c r="V53" s="131"/>
      <c r="W53" s="105">
        <v>-3170127</v>
      </c>
      <c r="X53" s="167"/>
      <c r="Y53" s="156">
        <f t="shared" si="17"/>
        <v>-3170127</v>
      </c>
      <c r="Z53" s="217"/>
      <c r="AD53" s="1"/>
      <c r="AE53" s="1"/>
    </row>
    <row r="54" spans="2:31">
      <c r="B54" s="116">
        <v>45446</v>
      </c>
      <c r="C54" s="14" t="str">
        <f t="shared" si="0"/>
        <v/>
      </c>
      <c r="D54" s="87"/>
      <c r="E54" s="87">
        <v>0</v>
      </c>
      <c r="F54" s="23">
        <v>-3175902</v>
      </c>
      <c r="G54" s="26">
        <f>D54+E54+F54-E51-F51</f>
        <v>-22424</v>
      </c>
      <c r="H54" s="132">
        <v>300</v>
      </c>
      <c r="I54" s="25">
        <v>19050</v>
      </c>
      <c r="J54" s="25">
        <v>-100</v>
      </c>
      <c r="K54" s="170">
        <f t="shared" si="7"/>
        <v>19250</v>
      </c>
      <c r="L54" s="171">
        <v>25</v>
      </c>
      <c r="M54" s="153"/>
      <c r="N54" s="149">
        <f t="shared" si="10"/>
        <v>-3149</v>
      </c>
      <c r="O54" s="67">
        <f t="shared" si="14"/>
        <v>708.84333333334268</v>
      </c>
      <c r="P54" s="7">
        <f t="shared" si="5"/>
        <v>34024.480000000447</v>
      </c>
      <c r="Q54" s="164">
        <f t="shared" si="18"/>
        <v>165534.51</v>
      </c>
      <c r="R54" s="29">
        <f t="shared" si="3"/>
        <v>100.43951099537027</v>
      </c>
      <c r="S54" s="5">
        <f>SUM($Q$7:$Q54)/T54</f>
        <v>161988.84333333318</v>
      </c>
      <c r="T54" s="18">
        <v>48</v>
      </c>
      <c r="U54" s="138">
        <f>B54</f>
        <v>45446</v>
      </c>
      <c r="V54" s="131"/>
      <c r="W54" s="105">
        <v>-3189403</v>
      </c>
      <c r="X54" s="167">
        <f>AVERAGE(W54:W81)</f>
        <v>-3206493.111111111</v>
      </c>
      <c r="Y54" s="156">
        <f>Y53-K54-L54-1</f>
        <v>-3189403</v>
      </c>
      <c r="Z54" s="217">
        <f>AVERAGE(Y54:Y74)</f>
        <v>-3206493.111111111</v>
      </c>
      <c r="AD54" s="1"/>
      <c r="AE54" s="1"/>
    </row>
    <row r="55" spans="2:31">
      <c r="B55" s="116">
        <v>45447</v>
      </c>
      <c r="C55" s="14" t="str">
        <f t="shared" si="0"/>
        <v/>
      </c>
      <c r="D55" s="87"/>
      <c r="E55" s="87">
        <v>0</v>
      </c>
      <c r="F55" s="23">
        <v>-3172949</v>
      </c>
      <c r="G55" s="26">
        <f>D55+E55+F55-E54-F54</f>
        <v>2953</v>
      </c>
      <c r="H55" s="132">
        <v>300</v>
      </c>
      <c r="I55" s="25">
        <v>17200</v>
      </c>
      <c r="J55" s="25">
        <v>-100</v>
      </c>
      <c r="K55" s="170">
        <f t="shared" si="7"/>
        <v>17400</v>
      </c>
      <c r="L55" s="171">
        <v>-34</v>
      </c>
      <c r="M55" s="153"/>
      <c r="N55" s="149">
        <f t="shared" si="10"/>
        <v>20319</v>
      </c>
      <c r="O55" s="67">
        <f t="shared" si="14"/>
        <v>1195.8773469387847</v>
      </c>
      <c r="P55" s="7">
        <f t="shared" si="5"/>
        <v>58597.990000000456</v>
      </c>
      <c r="Q55" s="164">
        <f t="shared" si="18"/>
        <v>185853.51</v>
      </c>
      <c r="R55" s="29">
        <f t="shared" si="3"/>
        <v>100.74149141055221</v>
      </c>
      <c r="S55" s="5">
        <f>SUM($Q$7:$Q55)/T55</f>
        <v>162475.87734693862</v>
      </c>
      <c r="T55" s="18">
        <v>49</v>
      </c>
      <c r="U55" s="138">
        <f>B54+8</f>
        <v>45454</v>
      </c>
      <c r="V55" s="131"/>
      <c r="W55" s="105">
        <v>-3206769</v>
      </c>
      <c r="X55" s="167"/>
      <c r="Y55" s="156">
        <f t="shared" si="17"/>
        <v>-3206769</v>
      </c>
      <c r="Z55" s="217"/>
      <c r="AD55" s="1"/>
      <c r="AE55" s="1"/>
    </row>
    <row r="56" spans="2:31">
      <c r="B56" s="116">
        <v>45448</v>
      </c>
      <c r="C56" s="14" t="str">
        <f t="shared" si="0"/>
        <v/>
      </c>
      <c r="D56" s="87">
        <f>-4902+2327</f>
        <v>-2575</v>
      </c>
      <c r="E56" s="87">
        <v>1</v>
      </c>
      <c r="F56" s="23">
        <v>-3187035</v>
      </c>
      <c r="G56" s="26">
        <f>D56+E56+F56-E55-F55</f>
        <v>-16660</v>
      </c>
      <c r="H56" s="132">
        <v>300</v>
      </c>
      <c r="I56" s="25">
        <v>13800</v>
      </c>
      <c r="J56" s="25">
        <v>-100</v>
      </c>
      <c r="K56" s="170">
        <f t="shared" si="7"/>
        <v>14000</v>
      </c>
      <c r="L56" s="171">
        <v>27</v>
      </c>
      <c r="M56" s="153"/>
      <c r="N56" s="149">
        <f t="shared" si="10"/>
        <v>-2633</v>
      </c>
      <c r="O56" s="67">
        <f t="shared" si="14"/>
        <v>1610.7700000000093</v>
      </c>
      <c r="P56" s="7">
        <f t="shared" si="5"/>
        <v>80538.500000000466</v>
      </c>
      <c r="Q56" s="164">
        <f t="shared" si="18"/>
        <v>183220.51</v>
      </c>
      <c r="R56" s="29">
        <f t="shared" si="3"/>
        <v>100.99874131944435</v>
      </c>
      <c r="S56" s="5">
        <f>SUM($Q$7:$Q56)/T56</f>
        <v>162890.76999999984</v>
      </c>
      <c r="T56" s="18">
        <v>50</v>
      </c>
      <c r="U56" s="138"/>
      <c r="V56" s="131"/>
      <c r="W56" s="105">
        <v>-3220796</v>
      </c>
      <c r="X56" s="167"/>
      <c r="Y56" s="156">
        <f t="shared" si="17"/>
        <v>-3220796</v>
      </c>
      <c r="Z56" s="217"/>
      <c r="AD56" s="1"/>
      <c r="AE56" s="1"/>
    </row>
    <row r="57" spans="2:31">
      <c r="B57" s="116">
        <v>45449</v>
      </c>
      <c r="C57" s="14" t="str">
        <f t="shared" si="0"/>
        <v/>
      </c>
      <c r="D57" s="87"/>
      <c r="E57" s="87">
        <v>17</v>
      </c>
      <c r="F57" s="23">
        <v>-3178818</v>
      </c>
      <c r="G57" s="26">
        <f>D57+E57+F57-E56-F56</f>
        <v>8233</v>
      </c>
      <c r="H57" s="132">
        <v>300</v>
      </c>
      <c r="I57" s="25">
        <v>-7150</v>
      </c>
      <c r="J57" s="25">
        <v>-100</v>
      </c>
      <c r="K57" s="170">
        <f t="shared" si="7"/>
        <v>-6950</v>
      </c>
      <c r="L57" s="171">
        <v>-4</v>
      </c>
      <c r="M57" s="153"/>
      <c r="N57" s="149">
        <f t="shared" si="10"/>
        <v>1279</v>
      </c>
      <c r="O57" s="67">
        <f t="shared" si="14"/>
        <v>2034.4707843137348</v>
      </c>
      <c r="P57" s="7">
        <f t="shared" si="5"/>
        <v>103758.01000000047</v>
      </c>
      <c r="Q57" s="164">
        <f t="shared" si="18"/>
        <v>184499.51</v>
      </c>
      <c r="R57" s="29">
        <f t="shared" si="3"/>
        <v>101.26207265892458</v>
      </c>
      <c r="S57" s="5">
        <f>SUM($Q$7:$Q57)/T57+1</f>
        <v>163315.47078431357</v>
      </c>
      <c r="T57" s="18">
        <v>51</v>
      </c>
      <c r="U57" s="138"/>
      <c r="V57" s="131"/>
      <c r="W57" s="105">
        <v>-3213842</v>
      </c>
      <c r="X57" s="167"/>
      <c r="Y57" s="156">
        <f t="shared" si="17"/>
        <v>-3213842</v>
      </c>
      <c r="Z57" s="217"/>
      <c r="AD57" s="1"/>
      <c r="AE57" s="1"/>
    </row>
    <row r="58" spans="2:31">
      <c r="B58" s="116">
        <v>45450</v>
      </c>
      <c r="C58" s="14" t="str">
        <f t="shared" si="0"/>
        <v/>
      </c>
      <c r="D58" s="87"/>
      <c r="E58" s="87">
        <v>0</v>
      </c>
      <c r="F58" s="23">
        <v>-3153084</v>
      </c>
      <c r="G58" s="26">
        <f>D58+E58+F58-E57-F57</f>
        <v>25717</v>
      </c>
      <c r="H58" s="132">
        <v>300</v>
      </c>
      <c r="I58" s="25">
        <v>-13500</v>
      </c>
      <c r="J58" s="25">
        <v>-100</v>
      </c>
      <c r="K58" s="170">
        <f t="shared" si="7"/>
        <v>-13300</v>
      </c>
      <c r="L58" s="171">
        <v>-43</v>
      </c>
      <c r="M58" s="153"/>
      <c r="N58" s="149">
        <f t="shared" si="10"/>
        <v>12374</v>
      </c>
      <c r="O58" s="67">
        <f t="shared" si="14"/>
        <v>2679.8369230769322</v>
      </c>
      <c r="P58" s="7">
        <f t="shared" si="5"/>
        <v>139351.52000000048</v>
      </c>
      <c r="Q58" s="164">
        <f t="shared" si="18"/>
        <v>196873.51</v>
      </c>
      <c r="R58" s="29">
        <f t="shared" si="3"/>
        <v>101.66098519536011</v>
      </c>
      <c r="S58" s="5">
        <f>SUM($Q$7:$Q58)/T58-1</f>
        <v>163958.83692307677</v>
      </c>
      <c r="T58" s="18">
        <v>52</v>
      </c>
      <c r="U58" s="138"/>
      <c r="V58" s="131"/>
      <c r="W58" s="105">
        <v>-3200499</v>
      </c>
      <c r="X58" s="167"/>
      <c r="Y58" s="156">
        <f t="shared" si="17"/>
        <v>-3200499</v>
      </c>
      <c r="Z58" s="217"/>
      <c r="AD58" s="1"/>
      <c r="AE58" s="1"/>
    </row>
    <row r="59" spans="2:31">
      <c r="B59" s="116">
        <v>45451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/>
      <c r="O59" s="67">
        <f t="shared" si="14"/>
        <v>3300.8496226415186</v>
      </c>
      <c r="P59" s="7">
        <f t="shared" si="5"/>
        <v>174945.03000000049</v>
      </c>
      <c r="Q59" s="164">
        <f t="shared" si="18"/>
        <v>196873.51</v>
      </c>
      <c r="R59" s="29">
        <f t="shared" si="3"/>
        <v>102.04603771245124</v>
      </c>
      <c r="S59" s="5">
        <f>SUM($Q$7:$Q59)/T59-1</f>
        <v>164579.84962264137</v>
      </c>
      <c r="T59" s="18">
        <v>53</v>
      </c>
      <c r="U59" s="138"/>
      <c r="V59" s="131"/>
      <c r="W59" s="105">
        <v>-3200499</v>
      </c>
      <c r="X59" s="167"/>
      <c r="Y59" s="156">
        <f t="shared" si="17"/>
        <v>-3200499</v>
      </c>
      <c r="Z59" s="217"/>
      <c r="AD59" s="1"/>
      <c r="AE59" s="1"/>
    </row>
    <row r="60" spans="2:31">
      <c r="B60" s="116">
        <v>45452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/>
      <c r="O60" s="67">
        <f t="shared" si="14"/>
        <v>3898.861851851861</v>
      </c>
      <c r="P60" s="7">
        <f t="shared" si="5"/>
        <v>210538.5400000005</v>
      </c>
      <c r="Q60" s="164">
        <f t="shared" si="18"/>
        <v>196873.51</v>
      </c>
      <c r="R60" s="29">
        <f t="shared" si="3"/>
        <v>102.41744906488822</v>
      </c>
      <c r="S60" s="5">
        <f>SUM($Q$7:$Q60)/T60</f>
        <v>165178.86185185169</v>
      </c>
      <c r="T60" s="18">
        <v>54</v>
      </c>
      <c r="U60" s="138"/>
      <c r="V60" s="137"/>
      <c r="W60" s="105">
        <v>-3200499</v>
      </c>
      <c r="X60" s="167"/>
      <c r="Y60" s="156">
        <f t="shared" si="17"/>
        <v>-3200499</v>
      </c>
      <c r="Z60" s="217"/>
      <c r="AD60" s="1"/>
      <c r="AE60" s="1"/>
    </row>
    <row r="61" spans="2:31">
      <c r="B61" s="116">
        <v>45453</v>
      </c>
      <c r="C61" s="14" t="str">
        <f t="shared" si="0"/>
        <v/>
      </c>
      <c r="D61" s="87"/>
      <c r="E61" s="87">
        <v>0</v>
      </c>
      <c r="F61" s="23">
        <v>-3128794</v>
      </c>
      <c r="G61" s="26">
        <f>D61+E61+F61-E58-F58</f>
        <v>24290</v>
      </c>
      <c r="H61" s="132">
        <v>300</v>
      </c>
      <c r="I61" s="25">
        <v>13200</v>
      </c>
      <c r="J61" s="25">
        <v>-100</v>
      </c>
      <c r="K61" s="170">
        <f t="shared" si="7"/>
        <v>13400</v>
      </c>
      <c r="L61" s="171">
        <v>-35</v>
      </c>
      <c r="M61" s="153"/>
      <c r="N61" s="149">
        <f t="shared" ref="N61:N62" si="19">L61+K61+G61+M61</f>
        <v>37655</v>
      </c>
      <c r="O61" s="67">
        <f t="shared" si="14"/>
        <v>5159.7645454545545</v>
      </c>
      <c r="P61" s="7">
        <f t="shared" si="5"/>
        <v>283787.05000000051</v>
      </c>
      <c r="Q61" s="164">
        <f t="shared" si="18"/>
        <v>234528.51</v>
      </c>
      <c r="R61" s="29">
        <f t="shared" si="3"/>
        <v>103.19925877074306</v>
      </c>
      <c r="S61" s="5">
        <f>SUM($Q$7:$Q61)/T61</f>
        <v>166439.76454545438</v>
      </c>
      <c r="T61" s="18">
        <v>55</v>
      </c>
      <c r="U61" s="138"/>
      <c r="V61" s="137"/>
      <c r="W61" s="105">
        <v>-3213863</v>
      </c>
      <c r="X61" s="167"/>
      <c r="Y61" s="156">
        <f>Y60-K61-L61+1</f>
        <v>-3213863</v>
      </c>
      <c r="Z61" s="217"/>
      <c r="AD61" s="1"/>
      <c r="AE61" s="1"/>
    </row>
    <row r="62" spans="2:31">
      <c r="B62" s="116">
        <v>45454</v>
      </c>
      <c r="C62" s="14" t="str">
        <f t="shared" si="0"/>
        <v/>
      </c>
      <c r="D62" s="87"/>
      <c r="E62" s="87">
        <v>2</v>
      </c>
      <c r="F62" s="23">
        <v>-3181751</v>
      </c>
      <c r="G62" s="26">
        <f>D62+E62+F62-E61-F61</f>
        <v>-52955</v>
      </c>
      <c r="H62" s="132">
        <v>300</v>
      </c>
      <c r="I62" s="25">
        <v>-1800</v>
      </c>
      <c r="J62" s="25">
        <v>-100</v>
      </c>
      <c r="K62" s="170">
        <f t="shared" si="7"/>
        <v>-1600</v>
      </c>
      <c r="L62" s="171">
        <v>3</v>
      </c>
      <c r="M62" s="153"/>
      <c r="N62" s="149">
        <f t="shared" si="19"/>
        <v>-54552</v>
      </c>
      <c r="O62" s="67">
        <f t="shared" si="14"/>
        <v>5401.4921428571524</v>
      </c>
      <c r="P62" s="7">
        <f t="shared" si="5"/>
        <v>302483.56000000052</v>
      </c>
      <c r="Q62" s="164">
        <f t="shared" si="18"/>
        <v>179976.51</v>
      </c>
      <c r="R62" s="29">
        <f t="shared" si="3"/>
        <v>103.34975951318017</v>
      </c>
      <c r="S62" s="5">
        <f>SUM($Q$7:$Q62)/T62+1</f>
        <v>166682.49214285699</v>
      </c>
      <c r="T62" s="18">
        <v>56</v>
      </c>
      <c r="U62" s="138"/>
      <c r="V62" s="137"/>
      <c r="W62" s="105">
        <v>-3212268</v>
      </c>
      <c r="X62" s="167"/>
      <c r="Y62" s="156">
        <f>Y61-K62-L62-2</f>
        <v>-3212268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2024'!Q41</f>
        <v>202685.51</v>
      </c>
    </row>
    <row r="67" spans="4:7">
      <c r="D67" s="138" t="s">
        <v>4</v>
      </c>
      <c r="E67" s="139"/>
      <c r="F67" s="143"/>
      <c r="G67" s="91">
        <f>'APR 2024'!E41</f>
        <v>24</v>
      </c>
    </row>
    <row r="68" spans="4:7">
      <c r="D68" s="138" t="s">
        <v>60</v>
      </c>
      <c r="E68" s="144"/>
      <c r="F68" s="143"/>
      <c r="G68" s="91">
        <f>'APR 2024'!F41</f>
        <v>-3209293</v>
      </c>
    </row>
    <row r="69" spans="4:7" ht="12.75" thickBot="1">
      <c r="D69" s="140" t="s">
        <v>46</v>
      </c>
      <c r="E69" s="145"/>
      <c r="F69" s="146"/>
      <c r="G69" s="158">
        <f>'APR 2024'!W41</f>
        <v>-3260243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45455</v>
      </c>
      <c r="C7" s="196" t="str">
        <f t="shared" ref="C7:C48" si="0">IF(OR(WEEKDAY(B7)=1,WEEKDAY(B7)=7),"F","")</f>
        <v/>
      </c>
      <c r="D7" s="197">
        <f>-2327+2178</f>
        <v>-149</v>
      </c>
      <c r="E7" s="197">
        <v>0</v>
      </c>
      <c r="F7" s="198">
        <v>-3090545</v>
      </c>
      <c r="G7" s="199">
        <f>D7+E7+F7-G53-G54</f>
        <v>91055</v>
      </c>
      <c r="H7" s="132">
        <v>300</v>
      </c>
      <c r="I7" s="63">
        <v>-5350</v>
      </c>
      <c r="J7" s="63">
        <v>-100</v>
      </c>
      <c r="K7" s="170">
        <f>+H7+I7+J7</f>
        <v>-5150</v>
      </c>
      <c r="L7" s="321">
        <v>-4</v>
      </c>
      <c r="M7" s="203"/>
      <c r="N7" s="204">
        <f>L7+K7+G7+M7</f>
        <v>85901</v>
      </c>
      <c r="O7" s="205">
        <f>P7/T7</f>
        <v>104480.51000000001</v>
      </c>
      <c r="P7" s="206">
        <f>(+$Q7-$Q$3)</f>
        <v>104480.51000000001</v>
      </c>
      <c r="Q7" s="207">
        <f>G52+N7</f>
        <v>265877.51</v>
      </c>
      <c r="R7" s="208">
        <f t="shared" ref="R7:R48" si="1">$S7/$Q$3*100</f>
        <v>164.7351004045924</v>
      </c>
      <c r="S7" s="209">
        <f>$Q7</f>
        <v>265877.51</v>
      </c>
      <c r="T7" s="210">
        <v>1</v>
      </c>
      <c r="U7" s="211">
        <f>B7</f>
        <v>45455</v>
      </c>
      <c r="V7" s="212">
        <v>1330.4</v>
      </c>
      <c r="W7" s="213">
        <v>-3207113</v>
      </c>
      <c r="X7" s="214">
        <f>AVERAGE(W7:W11)</f>
        <v>-3204285</v>
      </c>
      <c r="Y7" s="215">
        <f>G55-K7-L7+1</f>
        <v>-3207113</v>
      </c>
      <c r="Z7" s="216">
        <f>AVERAGE(Y7:Y13)</f>
        <v>-3204117.7142857141</v>
      </c>
      <c r="AA7" s="92"/>
    </row>
    <row r="8" spans="2:255">
      <c r="B8" s="116">
        <v>45456</v>
      </c>
      <c r="C8" s="14"/>
      <c r="D8" s="87"/>
      <c r="E8" s="128">
        <v>0</v>
      </c>
      <c r="F8" s="162">
        <v>-3157054</v>
      </c>
      <c r="G8" s="26">
        <f>D8+E8+F8-E7-F7</f>
        <v>-66509</v>
      </c>
      <c r="H8" s="132">
        <v>300</v>
      </c>
      <c r="I8" s="63">
        <v>-300</v>
      </c>
      <c r="J8" s="63">
        <v>100</v>
      </c>
      <c r="K8" s="170">
        <f t="shared" ref="K8:K9" si="2">+H8+I8+J8</f>
        <v>100</v>
      </c>
      <c r="L8" s="171">
        <v>-1</v>
      </c>
      <c r="M8" s="153"/>
      <c r="N8" s="149">
        <f>L8+K8+G8+M8</f>
        <v>-66410</v>
      </c>
      <c r="O8" s="67">
        <f t="shared" ref="O8:O48" si="3">P8/T8</f>
        <v>71275.510000000009</v>
      </c>
      <c r="P8" s="163">
        <f>(IF($Q8&lt;0,-$Q$3+P7,($Q8-$Q$3)+P7))</f>
        <v>142551.02000000002</v>
      </c>
      <c r="Q8" s="164">
        <f>Q7+N8</f>
        <v>199467.51</v>
      </c>
      <c r="R8" s="29">
        <f t="shared" si="1"/>
        <v>144.16160771265885</v>
      </c>
      <c r="S8" s="165">
        <f>SUM($Q$7:$Q8)/T8</f>
        <v>232672.51</v>
      </c>
      <c r="T8" s="166">
        <v>2</v>
      </c>
      <c r="U8" s="138">
        <f>B7+6</f>
        <v>45461</v>
      </c>
      <c r="V8" s="131"/>
      <c r="W8" s="105">
        <v>-3207211</v>
      </c>
      <c r="X8" s="167"/>
      <c r="Y8" s="156">
        <f>Y7-K8-L8+1</f>
        <v>-3207211</v>
      </c>
      <c r="Z8" s="217"/>
      <c r="AA8" s="92"/>
    </row>
    <row r="9" spans="2:255">
      <c r="B9" s="116">
        <v>45457</v>
      </c>
      <c r="C9" s="14" t="str">
        <f t="shared" si="0"/>
        <v/>
      </c>
      <c r="D9" s="87"/>
      <c r="E9" s="87">
        <v>0</v>
      </c>
      <c r="F9" s="23">
        <v>-3177947</v>
      </c>
      <c r="G9" s="26">
        <f>D9+E9+F9-E8-F8</f>
        <v>-20893</v>
      </c>
      <c r="H9" s="132">
        <v>300</v>
      </c>
      <c r="I9" s="63">
        <v>-4900</v>
      </c>
      <c r="J9" s="63">
        <v>-200</v>
      </c>
      <c r="K9" s="170">
        <f t="shared" si="2"/>
        <v>-4800</v>
      </c>
      <c r="L9" s="171">
        <v>-44</v>
      </c>
      <c r="M9" s="153"/>
      <c r="N9" s="149">
        <f>L9+K9+G9+M9</f>
        <v>-25737</v>
      </c>
      <c r="O9" s="67">
        <f t="shared" si="3"/>
        <v>51628.176666666674</v>
      </c>
      <c r="P9" s="163">
        <f t="shared" ref="P9" si="4">(IF($Q9&lt;0,-$Q$3+P8,($Q9-$Q$3)+P8))</f>
        <v>154884.53000000003</v>
      </c>
      <c r="Q9" s="164">
        <f>Q8+N9</f>
        <v>173730.51</v>
      </c>
      <c r="R9" s="29">
        <f t="shared" si="1"/>
        <v>131.98893205367304</v>
      </c>
      <c r="S9" s="5">
        <f>SUM($Q$7:$Q9)/T9+1</f>
        <v>213026.17666666667</v>
      </c>
      <c r="T9" s="17">
        <v>3</v>
      </c>
      <c r="U9" s="4"/>
      <c r="V9" s="131"/>
      <c r="W9" s="105">
        <v>-3202367</v>
      </c>
      <c r="X9" s="167"/>
      <c r="Y9" s="156">
        <f>Y8-K9-L9</f>
        <v>-3202367</v>
      </c>
      <c r="Z9" s="217"/>
      <c r="AA9" s="92"/>
    </row>
    <row r="10" spans="2:255">
      <c r="B10" s="116">
        <v>45458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41804.510000000009</v>
      </c>
      <c r="P10" s="163">
        <f>(IF($Q10&lt;0,-$Q$3+P9,($Q10-$Q$3)+P9))</f>
        <v>167218.04000000004</v>
      </c>
      <c r="Q10" s="164">
        <f>Q9+N10</f>
        <v>173730.51</v>
      </c>
      <c r="R10" s="29">
        <f t="shared" si="1"/>
        <v>125.90104524867255</v>
      </c>
      <c r="S10" s="5">
        <f>SUM($Q$7:$Q10)/T10-1</f>
        <v>203200.51</v>
      </c>
      <c r="T10" s="17">
        <v>4</v>
      </c>
      <c r="U10" s="4"/>
      <c r="V10" s="131"/>
      <c r="W10" s="105">
        <v>-3202367</v>
      </c>
      <c r="X10" s="167"/>
      <c r="Y10" s="156">
        <f>Y9-K10-L10</f>
        <v>-3202367</v>
      </c>
      <c r="Z10" s="217"/>
      <c r="AA10" s="92"/>
    </row>
    <row r="11" spans="2:255">
      <c r="B11" s="116">
        <v>45459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35910.310000000012</v>
      </c>
      <c r="P11" s="163">
        <f t="shared" ref="P11:P48" si="5">(IF($Q11&lt;0,-$Q$3+P10,($Q11-$Q$3)+P10))</f>
        <v>179551.55000000005</v>
      </c>
      <c r="Q11" s="164">
        <f>Q10+N11</f>
        <v>173730.51</v>
      </c>
      <c r="R11" s="29">
        <f t="shared" si="1"/>
        <v>122.24967626411892</v>
      </c>
      <c r="S11" s="5">
        <f>SUM($Q$7:$Q11)/T11</f>
        <v>197307.31</v>
      </c>
      <c r="T11" s="17">
        <v>5</v>
      </c>
      <c r="U11" s="27"/>
      <c r="V11" s="134"/>
      <c r="W11" s="105">
        <v>-3202367</v>
      </c>
      <c r="X11" s="167"/>
      <c r="Y11" s="156">
        <f t="shared" ref="Y11:Y18" si="6">Y10-K11-L11</f>
        <v>-3202367</v>
      </c>
      <c r="Z11" s="217"/>
      <c r="AA11" s="92"/>
    </row>
    <row r="12" spans="2:255">
      <c r="B12" s="116">
        <v>45460</v>
      </c>
      <c r="C12" s="14"/>
      <c r="D12" s="87"/>
      <c r="E12" s="87">
        <v>0</v>
      </c>
      <c r="F12" s="23">
        <v>-3200148</v>
      </c>
      <c r="G12" s="26">
        <f>D12+E12+F12-E9-F9</f>
        <v>-22201</v>
      </c>
      <c r="H12" s="132">
        <v>300</v>
      </c>
      <c r="I12" s="63">
        <v>1800</v>
      </c>
      <c r="J12" s="63">
        <v>-300</v>
      </c>
      <c r="K12" s="170">
        <f t="shared" ref="K12:K48" si="7">+H12+I12+J12</f>
        <v>1800</v>
      </c>
      <c r="L12" s="171">
        <v>31</v>
      </c>
      <c r="M12" s="153"/>
      <c r="N12" s="149">
        <f t="shared" ref="N12:N15" si="8">L12+K12+G12+M12</f>
        <v>-20370</v>
      </c>
      <c r="O12" s="67">
        <f t="shared" si="3"/>
        <v>28585.676666666677</v>
      </c>
      <c r="P12" s="163">
        <f t="shared" si="5"/>
        <v>171514.06000000006</v>
      </c>
      <c r="Q12" s="164">
        <f>Q11+N12-1</f>
        <v>153359.51</v>
      </c>
      <c r="R12" s="29">
        <f t="shared" si="1"/>
        <v>117.71140520992749</v>
      </c>
      <c r="S12" s="5">
        <f>SUM($Q$7:$Q12)/T12</f>
        <v>189982.67666666667</v>
      </c>
      <c r="T12" s="17">
        <v>6</v>
      </c>
      <c r="U12" s="138">
        <f>B12</f>
        <v>45460</v>
      </c>
      <c r="V12" s="310">
        <v>1324</v>
      </c>
      <c r="W12" s="105">
        <v>-3204198</v>
      </c>
      <c r="X12" s="167">
        <f>AVERAGE(W12:W20)</f>
        <v>-3194317.222222222</v>
      </c>
      <c r="Y12" s="156">
        <f>Y11-K12-L12</f>
        <v>-3204198</v>
      </c>
      <c r="Z12" s="217">
        <f>AVERAGE(Y12:Y20)</f>
        <v>-3194317.222222222</v>
      </c>
      <c r="AA12" s="92"/>
    </row>
    <row r="13" spans="2:255">
      <c r="B13" s="116">
        <v>45461</v>
      </c>
      <c r="C13" s="14"/>
      <c r="D13" s="87"/>
      <c r="E13" s="87">
        <v>1</v>
      </c>
      <c r="F13" s="23">
        <v>-3198411</v>
      </c>
      <c r="G13" s="26">
        <f>D13+E13+F13-E12-F12</f>
        <v>1738</v>
      </c>
      <c r="H13" s="132">
        <v>3300</v>
      </c>
      <c r="I13" s="63">
        <v>-4000</v>
      </c>
      <c r="J13" s="63">
        <v>-300</v>
      </c>
      <c r="K13" s="170">
        <f t="shared" si="7"/>
        <v>-1000</v>
      </c>
      <c r="L13" s="171">
        <v>3</v>
      </c>
      <c r="M13" s="153"/>
      <c r="N13" s="149">
        <f t="shared" si="8"/>
        <v>741</v>
      </c>
      <c r="O13" s="67">
        <f t="shared" si="3"/>
        <v>23459.652857142868</v>
      </c>
      <c r="P13" s="163">
        <f t="shared" si="5"/>
        <v>164217.57000000007</v>
      </c>
      <c r="Q13" s="164">
        <f>Q12+N13</f>
        <v>154100.51</v>
      </c>
      <c r="R13" s="29">
        <f t="shared" si="1"/>
        <v>114.53537107699825</v>
      </c>
      <c r="S13" s="5">
        <f>SUM($Q$7:$Q13)/T13</f>
        <v>184856.65285714288</v>
      </c>
      <c r="T13" s="17">
        <v>7</v>
      </c>
      <c r="U13" s="138">
        <f>B12+8</f>
        <v>45468</v>
      </c>
      <c r="V13" s="249"/>
      <c r="W13" s="105">
        <v>-3203201</v>
      </c>
      <c r="X13" s="167"/>
      <c r="Y13" s="156">
        <f>Y12-K13-L13</f>
        <v>-3203201</v>
      </c>
      <c r="Z13" s="217"/>
      <c r="AA13" s="92"/>
      <c r="AB13" s="92"/>
    </row>
    <row r="14" spans="2:255">
      <c r="B14" s="116">
        <v>45462</v>
      </c>
      <c r="C14" s="14"/>
      <c r="D14" s="87">
        <f>-2178+4258</f>
        <v>2080</v>
      </c>
      <c r="E14" s="87">
        <v>5</v>
      </c>
      <c r="F14" s="23">
        <v>-3199821</v>
      </c>
      <c r="G14" s="26">
        <f>D14+E14+F14-E13-F13</f>
        <v>674</v>
      </c>
      <c r="H14" s="132">
        <v>300</v>
      </c>
      <c r="I14" s="63">
        <v>-800</v>
      </c>
      <c r="J14" s="63">
        <v>-300</v>
      </c>
      <c r="K14" s="170">
        <f t="shared" si="7"/>
        <v>-800</v>
      </c>
      <c r="L14" s="171">
        <v>-39</v>
      </c>
      <c r="M14" s="154"/>
      <c r="N14" s="149">
        <f t="shared" si="8"/>
        <v>-165</v>
      </c>
      <c r="O14" s="67">
        <f>P14/T14+1</f>
        <v>19595.635000000009</v>
      </c>
      <c r="P14" s="163">
        <f t="shared" si="5"/>
        <v>156757.08000000007</v>
      </c>
      <c r="Q14" s="164">
        <f>Q13+N14+1</f>
        <v>153936.51</v>
      </c>
      <c r="R14" s="29">
        <f t="shared" si="1"/>
        <v>112.14993773118461</v>
      </c>
      <c r="S14" s="5">
        <f>SUM($Q$7:$Q14)/T14+15</f>
        <v>181006.63500000001</v>
      </c>
      <c r="T14" s="17">
        <v>8</v>
      </c>
      <c r="U14" s="4"/>
      <c r="V14" s="4"/>
      <c r="W14" s="105">
        <v>-3202362</v>
      </c>
      <c r="X14" s="167"/>
      <c r="Y14" s="156">
        <f>Y13-K14-L14</f>
        <v>-3202362</v>
      </c>
      <c r="Z14" s="217"/>
      <c r="AA14" s="92"/>
    </row>
    <row r="15" spans="2:255">
      <c r="B15" s="116">
        <v>45463</v>
      </c>
      <c r="C15" s="14" t="str">
        <f t="shared" si="0"/>
        <v/>
      </c>
      <c r="D15" s="87"/>
      <c r="E15" s="87">
        <v>5</v>
      </c>
      <c r="F15" s="23">
        <v>-3194860</v>
      </c>
      <c r="G15" s="26">
        <f>D15+E15+F15-E14-F14</f>
        <v>4961</v>
      </c>
      <c r="H15" s="132">
        <v>300</v>
      </c>
      <c r="I15" s="63">
        <v>-5300</v>
      </c>
      <c r="J15" s="63">
        <v>-300</v>
      </c>
      <c r="K15" s="170">
        <f t="shared" si="7"/>
        <v>-5300</v>
      </c>
      <c r="L15" s="172">
        <v>1</v>
      </c>
      <c r="M15" s="153"/>
      <c r="N15" s="149">
        <f t="shared" si="8"/>
        <v>-338</v>
      </c>
      <c r="O15" s="67">
        <f t="shared" si="3"/>
        <v>16550.843333333341</v>
      </c>
      <c r="P15" s="7">
        <f t="shared" si="5"/>
        <v>148957.59000000008</v>
      </c>
      <c r="Q15" s="164">
        <f>Q14+N15-1</f>
        <v>153597.51</v>
      </c>
      <c r="R15" s="29">
        <f t="shared" si="1"/>
        <v>110.25474038137844</v>
      </c>
      <c r="S15" s="5">
        <f>SUM($Q$7:$Q15)/T15</f>
        <v>177947.84333333335</v>
      </c>
      <c r="T15" s="17">
        <v>9</v>
      </c>
      <c r="U15" s="4"/>
      <c r="V15" s="4"/>
      <c r="W15" s="105">
        <v>-3197063</v>
      </c>
      <c r="X15" s="167"/>
      <c r="Y15" s="156">
        <f>Y14-K15-L15</f>
        <v>-3197063</v>
      </c>
      <c r="Z15" s="217"/>
      <c r="AA15" s="92"/>
      <c r="AB15" s="92"/>
    </row>
    <row r="16" spans="2:255" s="69" customFormat="1">
      <c r="B16" s="116">
        <v>45464</v>
      </c>
      <c r="C16" s="14"/>
      <c r="D16" s="129"/>
      <c r="E16" s="87">
        <v>0</v>
      </c>
      <c r="F16" s="23">
        <v>-3192768</v>
      </c>
      <c r="G16" s="26">
        <f>D16+E16+F16-E15-F15</f>
        <v>2087</v>
      </c>
      <c r="H16" s="132">
        <v>300</v>
      </c>
      <c r="I16" s="63">
        <v>-3400</v>
      </c>
      <c r="J16" s="63">
        <v>-300</v>
      </c>
      <c r="K16" s="170">
        <f t="shared" si="7"/>
        <v>-3400</v>
      </c>
      <c r="L16" s="172">
        <v>-9</v>
      </c>
      <c r="M16" s="153"/>
      <c r="N16" s="152">
        <f>L16+K16+G16+M16</f>
        <v>-1322</v>
      </c>
      <c r="O16" s="67">
        <f t="shared" si="3"/>
        <v>13983.61000000001</v>
      </c>
      <c r="P16" s="70">
        <f t="shared" si="5"/>
        <v>139836.10000000009</v>
      </c>
      <c r="Q16" s="164">
        <f>Q15+N16</f>
        <v>152275.51</v>
      </c>
      <c r="R16" s="71">
        <f t="shared" si="1"/>
        <v>108.66410775912811</v>
      </c>
      <c r="S16" s="72">
        <f>SUM($Q$7:$Q16)/T16</f>
        <v>175380.61000000002</v>
      </c>
      <c r="T16" s="73">
        <v>10</v>
      </c>
      <c r="U16" s="218"/>
      <c r="V16" s="133"/>
      <c r="W16" s="105">
        <v>-3193654</v>
      </c>
      <c r="X16" s="167"/>
      <c r="Y16" s="156">
        <f>Y15-K16-L16</f>
        <v>-3193654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45465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11883.146363636373</v>
      </c>
      <c r="P17" s="7">
        <f t="shared" si="5"/>
        <v>130714.6100000001</v>
      </c>
      <c r="Q17" s="164">
        <f t="shared" ref="Q17:Q20" si="9">Q16+N17</f>
        <v>152275.51</v>
      </c>
      <c r="R17" s="29">
        <f t="shared" si="1"/>
        <v>107.36268106819604</v>
      </c>
      <c r="S17" s="5">
        <f>SUM($Q$7:$Q17)/T17</f>
        <v>173280.14636363636</v>
      </c>
      <c r="T17" s="18">
        <v>11</v>
      </c>
      <c r="U17" s="27"/>
      <c r="V17" s="136"/>
      <c r="W17" s="105">
        <v>-3193654</v>
      </c>
      <c r="X17" s="167"/>
      <c r="Y17" s="156">
        <f t="shared" si="6"/>
        <v>-3193654</v>
      </c>
      <c r="Z17" s="217"/>
      <c r="AA17" s="92"/>
      <c r="AC17" s="92"/>
    </row>
    <row r="18" spans="2:31">
      <c r="B18" s="116">
        <v>45466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10132.760000000009</v>
      </c>
      <c r="P18" s="7">
        <f t="shared" si="5"/>
        <v>121593.12000000011</v>
      </c>
      <c r="Q18" s="164">
        <f t="shared" si="9"/>
        <v>152275.51</v>
      </c>
      <c r="R18" s="29">
        <f t="shared" si="1"/>
        <v>106.27815882575264</v>
      </c>
      <c r="S18" s="5">
        <f>SUM($Q$7:$Q18)/T18</f>
        <v>171529.76</v>
      </c>
      <c r="T18" s="18">
        <v>12</v>
      </c>
      <c r="U18" s="27"/>
      <c r="V18" s="136"/>
      <c r="W18" s="105">
        <v>-3193654</v>
      </c>
      <c r="X18" s="167"/>
      <c r="Y18" s="156">
        <f t="shared" si="6"/>
        <v>-3193654</v>
      </c>
      <c r="Z18" s="217"/>
      <c r="AA18" s="92"/>
    </row>
    <row r="19" spans="2:31">
      <c r="B19" s="116">
        <v>45467</v>
      </c>
      <c r="C19" s="14"/>
      <c r="D19" s="87"/>
      <c r="E19" s="87">
        <v>1</v>
      </c>
      <c r="F19" s="23">
        <v>-3175066</v>
      </c>
      <c r="G19" s="26">
        <f>D19+E19+F19-E16-F16</f>
        <v>17703</v>
      </c>
      <c r="H19" s="132">
        <v>300</v>
      </c>
      <c r="I19" s="63">
        <v>-12500</v>
      </c>
      <c r="J19" s="63">
        <v>-800</v>
      </c>
      <c r="K19" s="170">
        <f t="shared" si="7"/>
        <v>-13000</v>
      </c>
      <c r="L19" s="171">
        <v>-23</v>
      </c>
      <c r="M19" s="153"/>
      <c r="N19" s="149">
        <f t="shared" ref="N19:N48" si="10">L19+K19+G19+M19</f>
        <v>4680</v>
      </c>
      <c r="O19" s="67">
        <f t="shared" si="3"/>
        <v>9011.663846153855</v>
      </c>
      <c r="P19" s="7">
        <f t="shared" si="5"/>
        <v>117151.63000000012</v>
      </c>
      <c r="Q19" s="164">
        <f>Q18+N19</f>
        <v>156955.51</v>
      </c>
      <c r="R19" s="29">
        <f t="shared" si="1"/>
        <v>105.58291904196102</v>
      </c>
      <c r="S19" s="5">
        <f>SUM($Q$7:$Q19)/T19-1</f>
        <v>170407.66384615382</v>
      </c>
      <c r="T19" s="18">
        <v>13</v>
      </c>
      <c r="U19" s="138">
        <f>B19</f>
        <v>45467</v>
      </c>
      <c r="V19" s="131">
        <v>1345.7</v>
      </c>
      <c r="W19" s="105">
        <v>-3180631</v>
      </c>
      <c r="X19" s="167">
        <f>AVERAGE(W19:W27)</f>
        <v>-3157709.222222222</v>
      </c>
      <c r="Y19" s="156">
        <f>Y18-K19-L19</f>
        <v>-3180631</v>
      </c>
      <c r="Z19" s="217">
        <f>AVERAGE(Y19:Y27)</f>
        <v>-3157709.222222222</v>
      </c>
      <c r="AA19" s="92"/>
      <c r="AD19" s="309"/>
    </row>
    <row r="20" spans="2:31">
      <c r="B20" s="116">
        <v>45468</v>
      </c>
      <c r="C20" s="14"/>
      <c r="D20" s="87"/>
      <c r="E20" s="87">
        <v>1</v>
      </c>
      <c r="F20" s="23">
        <v>-3179509</v>
      </c>
      <c r="G20" s="26">
        <f>D20+E20+F20-E19-F19</f>
        <v>-4443</v>
      </c>
      <c r="H20" s="132">
        <v>300</v>
      </c>
      <c r="I20" s="63">
        <v>300</v>
      </c>
      <c r="J20" s="63">
        <v>-800</v>
      </c>
      <c r="K20" s="170">
        <f>+H20+I20+J20</f>
        <v>-200</v>
      </c>
      <c r="L20" s="171">
        <v>7</v>
      </c>
      <c r="M20" s="153"/>
      <c r="N20" s="149">
        <f t="shared" si="10"/>
        <v>-4636</v>
      </c>
      <c r="O20" s="67">
        <f t="shared" si="3"/>
        <v>7719.5814285714378</v>
      </c>
      <c r="P20" s="7">
        <f t="shared" si="5"/>
        <v>108074.14000000013</v>
      </c>
      <c r="Q20" s="164">
        <f t="shared" si="9"/>
        <v>152319.51</v>
      </c>
      <c r="R20" s="29">
        <f t="shared" si="1"/>
        <v>104.78235743450708</v>
      </c>
      <c r="S20" s="5">
        <f>SUM($Q$7:$Q20)/T20-1</f>
        <v>169115.5814285714</v>
      </c>
      <c r="T20" s="18">
        <v>14</v>
      </c>
      <c r="U20" s="138">
        <f>B19+8</f>
        <v>45475</v>
      </c>
      <c r="V20" s="131"/>
      <c r="W20" s="105">
        <v>-3180438</v>
      </c>
      <c r="X20" s="167"/>
      <c r="Y20" s="156">
        <f>Y19-K20-L20</f>
        <v>-3180438</v>
      </c>
      <c r="Z20" s="217"/>
      <c r="AA20" s="92"/>
      <c r="AB20" s="92"/>
    </row>
    <row r="21" spans="2:31">
      <c r="B21" s="116">
        <v>45469</v>
      </c>
      <c r="C21" s="14"/>
      <c r="D21" s="87">
        <f>-4663-47391-17106-4258+11078+5877</f>
        <v>-56463</v>
      </c>
      <c r="E21" s="87">
        <v>32</v>
      </c>
      <c r="F21" s="23">
        <v>-3108216</v>
      </c>
      <c r="G21" s="26">
        <f t="shared" ref="G21:G23" si="11">D21+E21+F21-E20-F20</f>
        <v>14861</v>
      </c>
      <c r="H21" s="132">
        <v>300</v>
      </c>
      <c r="I21" s="63">
        <v>-14600</v>
      </c>
      <c r="J21" s="63">
        <v>-800</v>
      </c>
      <c r="K21" s="170">
        <f t="shared" ref="K21:K23" si="12">+H21+I21+J21</f>
        <v>-15100</v>
      </c>
      <c r="L21" s="171">
        <v>-40</v>
      </c>
      <c r="M21" s="153"/>
      <c r="N21" s="149">
        <f t="shared" si="10"/>
        <v>-279</v>
      </c>
      <c r="O21" s="67">
        <f t="shared" si="3"/>
        <v>6580.9766666666756</v>
      </c>
      <c r="P21" s="7">
        <f t="shared" si="5"/>
        <v>98714.65000000014</v>
      </c>
      <c r="Q21" s="164">
        <f>Q20+N21-3</f>
        <v>152037.51</v>
      </c>
      <c r="R21" s="29">
        <f t="shared" si="1"/>
        <v>104.07688907889651</v>
      </c>
      <c r="S21" s="5">
        <f>SUM($Q$7:$Q21)/T21-1</f>
        <v>167976.97666666663</v>
      </c>
      <c r="T21" s="18">
        <v>15</v>
      </c>
      <c r="U21" s="4"/>
      <c r="V21" s="131"/>
      <c r="W21" s="105">
        <v>-3165298</v>
      </c>
      <c r="X21" s="167"/>
      <c r="Y21" s="156">
        <f>Y20-K21-L21</f>
        <v>-3165298</v>
      </c>
      <c r="Z21" s="217"/>
      <c r="AA21" s="92"/>
    </row>
    <row r="22" spans="2:31">
      <c r="B22" s="116">
        <v>45470</v>
      </c>
      <c r="C22" s="14" t="str">
        <f t="shared" si="0"/>
        <v/>
      </c>
      <c r="D22" s="87"/>
      <c r="E22" s="87">
        <v>0</v>
      </c>
      <c r="F22" s="23">
        <v>-3092090</v>
      </c>
      <c r="G22" s="26">
        <f t="shared" si="11"/>
        <v>16094</v>
      </c>
      <c r="H22" s="132">
        <v>8300</v>
      </c>
      <c r="I22" s="63">
        <v>-20900</v>
      </c>
      <c r="J22" s="63">
        <v>-900</v>
      </c>
      <c r="K22" s="170">
        <f t="shared" si="12"/>
        <v>-13500</v>
      </c>
      <c r="L22" s="171">
        <v>23</v>
      </c>
      <c r="M22" s="153"/>
      <c r="N22" s="149">
        <f t="shared" si="10"/>
        <v>2617</v>
      </c>
      <c r="O22" s="67">
        <f t="shared" si="3"/>
        <v>5748.1975000000093</v>
      </c>
      <c r="P22" s="7">
        <f t="shared" si="5"/>
        <v>91971.160000000149</v>
      </c>
      <c r="Q22" s="164">
        <f>Q21+N22-1</f>
        <v>154653.51</v>
      </c>
      <c r="R22" s="29">
        <f t="shared" si="1"/>
        <v>103.56090726593428</v>
      </c>
      <c r="S22" s="5">
        <f>SUM($Q$7:$Q22)/T22-1</f>
        <v>167144.19749999995</v>
      </c>
      <c r="T22" s="18">
        <v>16</v>
      </c>
      <c r="U22" s="4"/>
      <c r="V22" s="131"/>
      <c r="W22" s="105">
        <v>-3151821</v>
      </c>
      <c r="X22" s="167"/>
      <c r="Y22" s="156">
        <f t="shared" ref="Y22:Y48" si="13">Y21-K22-L22</f>
        <v>-3151821</v>
      </c>
      <c r="Z22" s="217"/>
      <c r="AA22" s="92"/>
    </row>
    <row r="23" spans="2:31">
      <c r="B23" s="116">
        <v>45471</v>
      </c>
      <c r="C23" s="14"/>
      <c r="D23" s="87"/>
      <c r="E23" s="87">
        <v>65</v>
      </c>
      <c r="F23" s="23">
        <v>-3067314</v>
      </c>
      <c r="G23" s="26">
        <f t="shared" si="11"/>
        <v>24841</v>
      </c>
      <c r="H23" s="132">
        <v>300</v>
      </c>
      <c r="I23" s="63">
        <v>-8700</v>
      </c>
      <c r="J23" s="63">
        <v>-900</v>
      </c>
      <c r="K23" s="170">
        <f t="shared" si="12"/>
        <v>-9300</v>
      </c>
      <c r="L23" s="171">
        <v>-23</v>
      </c>
      <c r="M23" s="153"/>
      <c r="N23" s="149">
        <f t="shared" si="10"/>
        <v>15518</v>
      </c>
      <c r="O23" s="67">
        <f t="shared" si="3"/>
        <v>5926.2158823529508</v>
      </c>
      <c r="P23" s="7">
        <f t="shared" si="5"/>
        <v>100745.67000000016</v>
      </c>
      <c r="Q23" s="164">
        <f>Q22+N23</f>
        <v>170171.51</v>
      </c>
      <c r="R23" s="29">
        <f t="shared" si="1"/>
        <v>103.67182530180416</v>
      </c>
      <c r="S23" s="5">
        <f>SUM($Q$7:$Q23)/T23</f>
        <v>167323.21588235287</v>
      </c>
      <c r="T23" s="18">
        <v>17</v>
      </c>
      <c r="U23" s="27"/>
      <c r="V23" s="135"/>
      <c r="W23" s="105">
        <v>-3142498</v>
      </c>
      <c r="X23" s="167"/>
      <c r="Y23" s="156">
        <f t="shared" si="13"/>
        <v>-3142498</v>
      </c>
      <c r="Z23" s="217"/>
      <c r="AA23" s="92"/>
    </row>
    <row r="24" spans="2:31">
      <c r="B24" s="116">
        <v>45472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6084.4544444444537</v>
      </c>
      <c r="P24" s="7">
        <f t="shared" si="5"/>
        <v>109520.18000000017</v>
      </c>
      <c r="Q24" s="164">
        <f t="shared" ref="Q24:Q25" si="14">Q23+N24</f>
        <v>170171.51</v>
      </c>
      <c r="R24" s="29">
        <f t="shared" si="1"/>
        <v>103.76986836461917</v>
      </c>
      <c r="S24" s="5">
        <f>SUM($Q$7:$Q24)/T24</f>
        <v>167481.45444444439</v>
      </c>
      <c r="T24" s="18">
        <v>18</v>
      </c>
      <c r="U24" s="4"/>
      <c r="V24" s="135"/>
      <c r="W24" s="105">
        <v>-3142498</v>
      </c>
      <c r="X24" s="167"/>
      <c r="Y24" s="156">
        <f t="shared" si="13"/>
        <v>-3142498</v>
      </c>
      <c r="Z24" s="217"/>
      <c r="AA24" s="92"/>
      <c r="AD24" s="1"/>
      <c r="AE24" s="1"/>
    </row>
    <row r="25" spans="2:31">
      <c r="B25" s="116">
        <v>45473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6226.0363157894826</v>
      </c>
      <c r="P25" s="7">
        <f t="shared" si="5"/>
        <v>118294.69000000018</v>
      </c>
      <c r="Q25" s="164">
        <f t="shared" si="14"/>
        <v>170171.51</v>
      </c>
      <c r="R25" s="29">
        <f t="shared" si="1"/>
        <v>103.85759110503254</v>
      </c>
      <c r="S25" s="5">
        <f>SUM($Q$7:$Q25)/T25</f>
        <v>167623.03631578939</v>
      </c>
      <c r="T25" s="18">
        <v>19</v>
      </c>
      <c r="U25" s="4"/>
      <c r="V25" s="131"/>
      <c r="W25" s="105">
        <v>-3142498</v>
      </c>
      <c r="X25" s="167"/>
      <c r="Y25" s="156">
        <f t="shared" si="13"/>
        <v>-3142498</v>
      </c>
      <c r="Z25" s="217"/>
      <c r="AA25" s="92"/>
      <c r="AD25" s="1"/>
      <c r="AE25" s="1"/>
    </row>
    <row r="26" spans="2:31">
      <c r="B26" s="116">
        <v>45474</v>
      </c>
      <c r="C26" s="14"/>
      <c r="D26" s="87"/>
      <c r="E26" s="87">
        <v>0</v>
      </c>
      <c r="F26" s="23">
        <v>-3083130</v>
      </c>
      <c r="G26" s="26">
        <f>D26+E26+F26-E23-F23</f>
        <v>-15881</v>
      </c>
      <c r="H26" s="132">
        <v>300</v>
      </c>
      <c r="I26" s="63">
        <v>10500</v>
      </c>
      <c r="J26" s="63">
        <v>-400</v>
      </c>
      <c r="K26" s="170">
        <f t="shared" si="7"/>
        <v>10400</v>
      </c>
      <c r="L26" s="171">
        <v>-13</v>
      </c>
      <c r="M26" s="153"/>
      <c r="N26" s="149">
        <f t="shared" ref="N26" si="15">L26+K26+G26+M26</f>
        <v>-5494</v>
      </c>
      <c r="O26" s="67">
        <f t="shared" si="3"/>
        <v>6078.8100000000095</v>
      </c>
      <c r="P26" s="7">
        <f t="shared" si="5"/>
        <v>121576.20000000019</v>
      </c>
      <c r="Q26" s="164">
        <f>Q25+N26+1</f>
        <v>164678.51</v>
      </c>
      <c r="R26" s="29">
        <f t="shared" si="1"/>
        <v>103.76699071234282</v>
      </c>
      <c r="S26" s="5">
        <f>SUM($Q$7:$Q26)/T26+1</f>
        <v>167476.80999999991</v>
      </c>
      <c r="T26" s="18">
        <v>20</v>
      </c>
      <c r="U26" s="138">
        <f>B26</f>
        <v>45474</v>
      </c>
      <c r="V26" s="131">
        <v>1364.4</v>
      </c>
      <c r="W26" s="105">
        <v>-3152885</v>
      </c>
      <c r="X26" s="167">
        <f>AVERAGE(W26:W34)</f>
        <v>-3164694.6666666665</v>
      </c>
      <c r="Y26" s="156">
        <f t="shared" si="13"/>
        <v>-3152885</v>
      </c>
      <c r="Z26" s="217">
        <f>AVERAGE(Y26:Y34)</f>
        <v>-3164713.222222222</v>
      </c>
      <c r="AC26" s="92"/>
      <c r="AD26" s="1"/>
      <c r="AE26" s="1"/>
    </row>
    <row r="27" spans="2:31">
      <c r="B27" s="116">
        <v>45475</v>
      </c>
      <c r="C27" s="14" t="str">
        <f t="shared" si="0"/>
        <v/>
      </c>
      <c r="D27" s="87"/>
      <c r="E27" s="87">
        <v>50</v>
      </c>
      <c r="F27" s="23">
        <v>-3102734</v>
      </c>
      <c r="G27" s="26">
        <f>D27+E27+F27-E26-F26</f>
        <v>-19554</v>
      </c>
      <c r="H27" s="132">
        <v>300</v>
      </c>
      <c r="I27" s="63">
        <v>8000</v>
      </c>
      <c r="J27" s="63">
        <v>-400</v>
      </c>
      <c r="K27" s="170">
        <f t="shared" si="7"/>
        <v>7900</v>
      </c>
      <c r="L27" s="171">
        <v>31</v>
      </c>
      <c r="M27" s="153"/>
      <c r="N27" s="149">
        <f>L27+K27+G27+M27</f>
        <v>-11623</v>
      </c>
      <c r="O27" s="67">
        <f t="shared" si="3"/>
        <v>5392.0814285714378</v>
      </c>
      <c r="P27" s="7">
        <f t="shared" si="5"/>
        <v>113233.7100000002</v>
      </c>
      <c r="Q27" s="164">
        <f>Q26+N27-1</f>
        <v>153054.51</v>
      </c>
      <c r="R27" s="29">
        <f t="shared" si="1"/>
        <v>103.31114049738926</v>
      </c>
      <c r="S27" s="5">
        <f>SUM($Q$7:$Q27)/T27-48</f>
        <v>166741.08142857134</v>
      </c>
      <c r="T27" s="18">
        <v>21</v>
      </c>
      <c r="U27" s="138">
        <f>B28+6</f>
        <v>45482</v>
      </c>
      <c r="V27" s="159"/>
      <c r="W27" s="105">
        <v>-3160816</v>
      </c>
      <c r="X27" s="167"/>
      <c r="Y27" s="156">
        <f t="shared" si="13"/>
        <v>-3160816</v>
      </c>
      <c r="Z27" s="217"/>
      <c r="AA27" s="92"/>
      <c r="AD27" s="1"/>
      <c r="AE27" s="1"/>
    </row>
    <row r="28" spans="2:31">
      <c r="B28" s="116">
        <v>45476</v>
      </c>
      <c r="C28" s="14" t="str">
        <f t="shared" si="0"/>
        <v/>
      </c>
      <c r="D28" s="87">
        <f>-11078+6704</f>
        <v>-4374</v>
      </c>
      <c r="E28" s="87">
        <v>35</v>
      </c>
      <c r="F28" s="23">
        <v>-3106235</v>
      </c>
      <c r="G28" s="26">
        <f>D28+E28+F28-E27-F27</f>
        <v>-7890</v>
      </c>
      <c r="H28" s="132">
        <v>300</v>
      </c>
      <c r="I28" s="63">
        <v>9200</v>
      </c>
      <c r="J28" s="63">
        <v>-500</v>
      </c>
      <c r="K28" s="170">
        <f t="shared" si="7"/>
        <v>9000</v>
      </c>
      <c r="L28" s="171">
        <v>18</v>
      </c>
      <c r="M28" s="153"/>
      <c r="N28" s="149">
        <f>L28+K28+G28+M28</f>
        <v>1128</v>
      </c>
      <c r="O28" s="67">
        <f t="shared" si="3"/>
        <v>4819.0554545454643</v>
      </c>
      <c r="P28" s="7">
        <f t="shared" si="5"/>
        <v>106019.2200000002</v>
      </c>
      <c r="Q28" s="164">
        <f>Q27+N28</f>
        <v>154182.51</v>
      </c>
      <c r="R28" s="29">
        <f t="shared" si="1"/>
        <v>102.98521995733833</v>
      </c>
      <c r="S28" s="5">
        <f>SUM($Q$7:$Q28)/T28-1</f>
        <v>166215.05545454536</v>
      </c>
      <c r="T28" s="18">
        <v>22</v>
      </c>
      <c r="U28" s="4"/>
      <c r="V28" s="131"/>
      <c r="W28" s="105">
        <v>-3169834</v>
      </c>
      <c r="X28" s="167"/>
      <c r="Y28" s="156">
        <f t="shared" si="13"/>
        <v>-3169834</v>
      </c>
      <c r="Z28" s="217"/>
      <c r="AA28" s="92"/>
      <c r="AD28" s="1"/>
      <c r="AE28" s="1"/>
    </row>
    <row r="29" spans="2:31">
      <c r="B29" s="116">
        <v>45477</v>
      </c>
      <c r="C29" s="14" t="str">
        <f t="shared" si="0"/>
        <v/>
      </c>
      <c r="D29" s="87"/>
      <c r="E29" s="87">
        <v>55</v>
      </c>
      <c r="F29" s="23">
        <v>-3098262</v>
      </c>
      <c r="G29" s="26">
        <f>D29+E29+F29-E28-F28</f>
        <v>7993</v>
      </c>
      <c r="H29" s="132">
        <v>300</v>
      </c>
      <c r="I29" s="63">
        <v>-6800</v>
      </c>
      <c r="J29" s="63">
        <v>-500</v>
      </c>
      <c r="K29" s="170">
        <f t="shared" si="7"/>
        <v>-7000</v>
      </c>
      <c r="L29" s="171">
        <v>-12</v>
      </c>
      <c r="M29" s="153"/>
      <c r="N29" s="149">
        <f>L29+K29+G29+M29</f>
        <v>981</v>
      </c>
      <c r="O29" s="67">
        <f t="shared" si="3"/>
        <v>4338.5100000000093</v>
      </c>
      <c r="P29" s="7">
        <f t="shared" si="5"/>
        <v>99785.730000000214</v>
      </c>
      <c r="Q29" s="164">
        <f>Q28+N29</f>
        <v>155163.51</v>
      </c>
      <c r="R29" s="29">
        <f t="shared" si="1"/>
        <v>102.6874787015867</v>
      </c>
      <c r="S29" s="5">
        <f>SUM($Q$7:$Q29)/T29-1</f>
        <v>165734.50999999989</v>
      </c>
      <c r="T29" s="18">
        <v>23</v>
      </c>
      <c r="U29" s="4"/>
      <c r="V29" s="131"/>
      <c r="W29" s="105">
        <v>-3162855</v>
      </c>
      <c r="X29" s="167"/>
      <c r="Y29" s="156">
        <f t="shared" si="13"/>
        <v>-3162822</v>
      </c>
      <c r="Z29" s="217"/>
      <c r="AA29" s="92"/>
      <c r="AD29" s="1"/>
      <c r="AE29" s="1"/>
    </row>
    <row r="30" spans="2:31">
      <c r="B30" s="116">
        <v>45478</v>
      </c>
      <c r="C30" s="14" t="str">
        <f t="shared" si="0"/>
        <v/>
      </c>
      <c r="D30" s="87"/>
      <c r="E30" s="87">
        <v>51</v>
      </c>
      <c r="F30" s="23">
        <v>-3094320</v>
      </c>
      <c r="G30" s="26">
        <f>D30+E30+F30-E29-F29</f>
        <v>3938</v>
      </c>
      <c r="H30" s="132">
        <v>300</v>
      </c>
      <c r="I30" s="25">
        <v>1950</v>
      </c>
      <c r="J30" s="25">
        <v>-500</v>
      </c>
      <c r="K30" s="170">
        <f t="shared" si="7"/>
        <v>1750</v>
      </c>
      <c r="L30" s="171">
        <v>-11</v>
      </c>
      <c r="M30" s="153"/>
      <c r="N30" s="149">
        <f>L30+K30+G30+M30</f>
        <v>5677</v>
      </c>
      <c r="O30" s="67">
        <f t="shared" si="3"/>
        <v>4134.5516666666763</v>
      </c>
      <c r="P30" s="7">
        <f t="shared" si="5"/>
        <v>99229.240000000224</v>
      </c>
      <c r="Q30" s="164">
        <f>Q29+N30</f>
        <v>160840.51</v>
      </c>
      <c r="R30" s="29">
        <f t="shared" si="1"/>
        <v>102.5617277066281</v>
      </c>
      <c r="S30" s="5">
        <f>SUM($Q$7:$Q30)/T30</f>
        <v>165531.55166666655</v>
      </c>
      <c r="T30" s="18">
        <v>24</v>
      </c>
      <c r="U30" s="4"/>
      <c r="V30" s="131"/>
      <c r="W30" s="105">
        <v>-3164561</v>
      </c>
      <c r="X30" s="167"/>
      <c r="Y30" s="156">
        <f t="shared" si="13"/>
        <v>-3164561</v>
      </c>
      <c r="Z30" s="217"/>
      <c r="AA30" s="92"/>
      <c r="AD30" s="1"/>
      <c r="AE30" s="1"/>
    </row>
    <row r="31" spans="2:31">
      <c r="B31" s="116">
        <v>45479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3946.9100000000094</v>
      </c>
      <c r="P31" s="7">
        <f t="shared" si="5"/>
        <v>98672.750000000233</v>
      </c>
      <c r="Q31" s="164">
        <f t="shared" ref="Q31:Q39" si="16">Q30+N31</f>
        <v>160840.51</v>
      </c>
      <c r="R31" s="29">
        <f t="shared" si="1"/>
        <v>102.44546676827939</v>
      </c>
      <c r="S31" s="5">
        <f>SUM($Q$7:$Q31)/T31</f>
        <v>165343.90999999989</v>
      </c>
      <c r="T31" s="18">
        <v>25</v>
      </c>
      <c r="U31" s="4"/>
      <c r="V31" s="137"/>
      <c r="W31" s="105">
        <v>-3164561</v>
      </c>
      <c r="X31" s="167"/>
      <c r="Y31" s="156">
        <f t="shared" si="13"/>
        <v>-3164561</v>
      </c>
      <c r="Z31" s="217"/>
      <c r="AA31" s="92"/>
      <c r="AB31" s="92"/>
      <c r="AD31" s="1"/>
      <c r="AE31" s="1"/>
    </row>
    <row r="32" spans="2:31">
      <c r="B32" s="116">
        <v>45480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3773.7023076923169</v>
      </c>
      <c r="P32" s="7">
        <f t="shared" si="5"/>
        <v>98116.260000000242</v>
      </c>
      <c r="Q32" s="164">
        <f t="shared" si="16"/>
        <v>160840.51</v>
      </c>
      <c r="R32" s="29">
        <f t="shared" si="1"/>
        <v>102.33814897903444</v>
      </c>
      <c r="S32" s="5">
        <f>SUM($Q$7:$Q32)/T32</f>
        <v>165170.70230769221</v>
      </c>
      <c r="T32" s="18">
        <v>26</v>
      </c>
      <c r="U32" s="27"/>
      <c r="V32" s="137"/>
      <c r="W32" s="105">
        <v>-3164561</v>
      </c>
      <c r="X32" s="167"/>
      <c r="Y32" s="156">
        <f t="shared" si="13"/>
        <v>-3164561</v>
      </c>
      <c r="Z32" s="217"/>
      <c r="AD32" s="1"/>
      <c r="AE32" s="1"/>
    </row>
    <row r="33" spans="2:31">
      <c r="B33" s="116">
        <v>45481</v>
      </c>
      <c r="C33" s="14" t="str">
        <f t="shared" si="0"/>
        <v/>
      </c>
      <c r="D33" s="87"/>
      <c r="E33" s="87">
        <v>34</v>
      </c>
      <c r="F33" s="23">
        <v>-3104694</v>
      </c>
      <c r="G33" s="26">
        <f>D33+E33+F33-E30-F30</f>
        <v>-10391</v>
      </c>
      <c r="H33" s="132">
        <v>300</v>
      </c>
      <c r="I33" s="25">
        <v>3800</v>
      </c>
      <c r="J33" s="25">
        <v>-100</v>
      </c>
      <c r="K33" s="170">
        <f t="shared" si="7"/>
        <v>4000</v>
      </c>
      <c r="L33" s="171">
        <v>18</v>
      </c>
      <c r="M33" s="153"/>
      <c r="N33" s="149">
        <f t="shared" si="10"/>
        <v>-6373</v>
      </c>
      <c r="O33" s="67">
        <f t="shared" si="3"/>
        <v>3377.2877777777871</v>
      </c>
      <c r="P33" s="7">
        <f t="shared" si="5"/>
        <v>91186.770000000251</v>
      </c>
      <c r="Q33" s="164">
        <f>Q32+N33</f>
        <v>154467.51</v>
      </c>
      <c r="R33" s="29">
        <f t="shared" si="1"/>
        <v>102.09253441995678</v>
      </c>
      <c r="S33" s="5">
        <f>SUM($Q$7:$Q33)/T33</f>
        <v>164774.28777777764</v>
      </c>
      <c r="T33" s="18">
        <v>27</v>
      </c>
      <c r="U33" s="138">
        <f>B33</f>
        <v>45481</v>
      </c>
      <c r="V33" s="131">
        <v>1328.4</v>
      </c>
      <c r="W33" s="105">
        <v>-3168479</v>
      </c>
      <c r="X33" s="167">
        <f>AVERAGE(W33:W48)</f>
        <v>-3157057.6875</v>
      </c>
      <c r="Y33" s="156">
        <f t="shared" si="13"/>
        <v>-3168579</v>
      </c>
      <c r="Z33" s="217">
        <f>AVERAGE(Y33:Y48)</f>
        <v>-3157082.6875</v>
      </c>
      <c r="AD33" s="1"/>
      <c r="AE33" s="1"/>
    </row>
    <row r="34" spans="2:31">
      <c r="B34" s="116">
        <v>45482</v>
      </c>
      <c r="C34" s="14" t="str">
        <f t="shared" si="0"/>
        <v/>
      </c>
      <c r="D34" s="87"/>
      <c r="E34" s="87">
        <v>23</v>
      </c>
      <c r="F34" s="23">
        <v>-3110811</v>
      </c>
      <c r="G34" s="26">
        <f>D34+E34+F34-E33-F33</f>
        <v>-6128</v>
      </c>
      <c r="H34" s="132">
        <v>300</v>
      </c>
      <c r="I34" s="25">
        <v>5100</v>
      </c>
      <c r="J34" s="25">
        <v>-200</v>
      </c>
      <c r="K34" s="170">
        <f t="shared" si="7"/>
        <v>5200</v>
      </c>
      <c r="L34" s="171">
        <v>21</v>
      </c>
      <c r="M34" s="153"/>
      <c r="N34" s="149">
        <f>L34+K34+G34+M34</f>
        <v>-907</v>
      </c>
      <c r="O34" s="67">
        <f t="shared" si="3"/>
        <v>2976.7957142857235</v>
      </c>
      <c r="P34" s="7">
        <f t="shared" si="5"/>
        <v>83350.280000000261</v>
      </c>
      <c r="Q34" s="164">
        <f>Q33+N34</f>
        <v>153560.51</v>
      </c>
      <c r="R34" s="29">
        <f t="shared" si="1"/>
        <v>101.84439346102197</v>
      </c>
      <c r="S34" s="5">
        <f>SUM($Q$7:$Q34)/T34</f>
        <v>164373.7957142856</v>
      </c>
      <c r="T34" s="18">
        <v>28</v>
      </c>
      <c r="U34" s="138">
        <f>B33+8</f>
        <v>45489</v>
      </c>
      <c r="V34" s="131"/>
      <c r="W34" s="105">
        <v>-3173700</v>
      </c>
      <c r="X34" s="167"/>
      <c r="Y34" s="156">
        <f t="shared" si="13"/>
        <v>-3173800</v>
      </c>
      <c r="Z34" s="217"/>
      <c r="AA34" s="92"/>
      <c r="AD34" s="1"/>
      <c r="AE34" s="1"/>
    </row>
    <row r="35" spans="2:31">
      <c r="B35" s="116">
        <v>45483</v>
      </c>
      <c r="C35" s="14" t="str">
        <f t="shared" si="0"/>
        <v/>
      </c>
      <c r="D35" s="87">
        <f>-6704+5334</f>
        <v>-1370</v>
      </c>
      <c r="E35" s="87">
        <v>0</v>
      </c>
      <c r="F35" s="23">
        <v>-3113375</v>
      </c>
      <c r="G35" s="26">
        <f>D35+E35+F35-E34-F34</f>
        <v>-3957</v>
      </c>
      <c r="H35" s="132">
        <v>300</v>
      </c>
      <c r="I35" s="25">
        <v>3050</v>
      </c>
      <c r="J35" s="25">
        <v>-200</v>
      </c>
      <c r="K35" s="170">
        <f t="shared" si="7"/>
        <v>3150</v>
      </c>
      <c r="L35" s="171">
        <v>37</v>
      </c>
      <c r="M35" s="153"/>
      <c r="N35" s="149">
        <f t="shared" si="10"/>
        <v>-770</v>
      </c>
      <c r="O35" s="67">
        <f t="shared" si="3"/>
        <v>2577.3720689655265</v>
      </c>
      <c r="P35" s="7">
        <f t="shared" si="5"/>
        <v>74743.79000000027</v>
      </c>
      <c r="Q35" s="164">
        <f>Q34+N35</f>
        <v>152790.51</v>
      </c>
      <c r="R35" s="29">
        <f t="shared" si="1"/>
        <v>101.59753407372219</v>
      </c>
      <c r="S35" s="5">
        <f>SUM($Q$7:$Q35)/T35+1</f>
        <v>163975.3720689654</v>
      </c>
      <c r="T35" s="18">
        <v>29</v>
      </c>
      <c r="U35" s="4"/>
      <c r="V35" s="131"/>
      <c r="W35" s="105">
        <v>-3176886</v>
      </c>
      <c r="X35" s="167"/>
      <c r="Y35" s="156">
        <f>Y34-K35-L35+1</f>
        <v>-3176986</v>
      </c>
      <c r="Z35" s="217"/>
      <c r="AA35" s="92"/>
      <c r="AD35" s="1"/>
      <c r="AE35" s="1"/>
    </row>
    <row r="36" spans="2:31">
      <c r="B36" s="116">
        <v>45484</v>
      </c>
      <c r="C36" s="14" t="str">
        <f t="shared" si="0"/>
        <v/>
      </c>
      <c r="D36" s="87"/>
      <c r="E36" s="87">
        <v>0</v>
      </c>
      <c r="F36" s="23">
        <v>-3100365</v>
      </c>
      <c r="G36" s="26">
        <f>D36+E36+F36-E35-F35</f>
        <v>13010</v>
      </c>
      <c r="H36" s="132">
        <v>300</v>
      </c>
      <c r="I36" s="25">
        <v>-550</v>
      </c>
      <c r="J36" s="25">
        <v>-200</v>
      </c>
      <c r="K36" s="170">
        <f t="shared" si="7"/>
        <v>-450</v>
      </c>
      <c r="L36" s="171">
        <v>32</v>
      </c>
      <c r="M36" s="153"/>
      <c r="N36" s="149">
        <f t="shared" si="10"/>
        <v>12592</v>
      </c>
      <c r="O36" s="67">
        <f t="shared" si="3"/>
        <v>2624.3100000000095</v>
      </c>
      <c r="P36" s="7">
        <f t="shared" si="5"/>
        <v>78729.300000000279</v>
      </c>
      <c r="Q36" s="164">
        <f>Q35+N36</f>
        <v>165382.51</v>
      </c>
      <c r="R36" s="29">
        <f t="shared" si="1"/>
        <v>101.6266163559421</v>
      </c>
      <c r="S36" s="5">
        <f>SUM($Q$7:$Q36)/T36+1</f>
        <v>164022.30999999988</v>
      </c>
      <c r="T36" s="18">
        <v>30</v>
      </c>
      <c r="U36" s="4"/>
      <c r="V36" s="136"/>
      <c r="W36" s="105">
        <v>-3176469</v>
      </c>
      <c r="X36" s="167"/>
      <c r="Y36" s="156">
        <f>Y35-K36-L36-1</f>
        <v>-3176569</v>
      </c>
      <c r="Z36" s="217"/>
      <c r="AD36" s="1"/>
      <c r="AE36" s="1"/>
    </row>
    <row r="37" spans="2:31">
      <c r="B37" s="116">
        <v>45485</v>
      </c>
      <c r="C37" s="14"/>
      <c r="D37" s="87"/>
      <c r="E37" s="87">
        <v>2</v>
      </c>
      <c r="F37" s="23">
        <v>-3106413</v>
      </c>
      <c r="G37" s="26">
        <f>D37+E37+F37-E36-F36</f>
        <v>-6046</v>
      </c>
      <c r="H37" s="132">
        <v>300</v>
      </c>
      <c r="I37" s="25">
        <v>-5400</v>
      </c>
      <c r="J37" s="25">
        <v>-200</v>
      </c>
      <c r="K37" s="170">
        <f t="shared" si="7"/>
        <v>-5300</v>
      </c>
      <c r="L37" s="171">
        <v>-49</v>
      </c>
      <c r="M37" s="153"/>
      <c r="N37" s="149">
        <f t="shared" si="10"/>
        <v>-11395</v>
      </c>
      <c r="O37" s="67">
        <f t="shared" si="3"/>
        <v>2300.6390322580737</v>
      </c>
      <c r="P37" s="7">
        <f t="shared" si="5"/>
        <v>71319.810000000289</v>
      </c>
      <c r="Q37" s="164">
        <f>Q36+N37</f>
        <v>153987.51</v>
      </c>
      <c r="R37" s="29">
        <f t="shared" si="1"/>
        <v>101.42607299532081</v>
      </c>
      <c r="S37" s="5">
        <f>SUM($Q$7:$Q37)/T37+1</f>
        <v>163698.63903225792</v>
      </c>
      <c r="T37" s="18">
        <v>31</v>
      </c>
      <c r="U37" s="27"/>
      <c r="V37" s="137"/>
      <c r="W37" s="105">
        <v>-3171220</v>
      </c>
      <c r="X37" s="167"/>
      <c r="Y37" s="156">
        <f t="shared" si="13"/>
        <v>-3171220</v>
      </c>
      <c r="Z37" s="217"/>
      <c r="AA37" s="92"/>
      <c r="AD37" s="1"/>
      <c r="AE37" s="1"/>
    </row>
    <row r="38" spans="2:31">
      <c r="B38" s="116">
        <v>45486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1997.1975000000093</v>
      </c>
      <c r="P38" s="7">
        <f t="shared" si="5"/>
        <v>63910.320000000298</v>
      </c>
      <c r="Q38" s="164">
        <f t="shared" si="16"/>
        <v>153987.51</v>
      </c>
      <c r="R38" s="29">
        <f t="shared" si="1"/>
        <v>101.23744400453532</v>
      </c>
      <c r="S38" s="5">
        <f>SUM($Q$7:$Q38)/T38</f>
        <v>163394.19749999986</v>
      </c>
      <c r="T38" s="18">
        <v>32</v>
      </c>
      <c r="U38" s="27"/>
      <c r="V38" s="137"/>
      <c r="W38" s="105">
        <v>-3171220</v>
      </c>
      <c r="X38" s="167"/>
      <c r="Y38" s="156">
        <f t="shared" si="13"/>
        <v>-3171220</v>
      </c>
      <c r="Z38" s="217"/>
      <c r="AD38" s="1"/>
      <c r="AE38" s="1"/>
    </row>
    <row r="39" spans="2:31">
      <c r="B39" s="116">
        <v>45487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1712.1463636363731</v>
      </c>
      <c r="P39" s="7">
        <f t="shared" si="5"/>
        <v>56500.830000000307</v>
      </c>
      <c r="Q39" s="164">
        <f t="shared" si="16"/>
        <v>153987.51</v>
      </c>
      <c r="R39" s="29">
        <f t="shared" si="1"/>
        <v>101.06082911307905</v>
      </c>
      <c r="S39" s="5">
        <f>SUM($Q$7:$Q39)/T39</f>
        <v>163109.14636363622</v>
      </c>
      <c r="T39" s="18">
        <v>33</v>
      </c>
      <c r="U39" s="27"/>
      <c r="V39" s="137"/>
      <c r="W39" s="105">
        <v>-3171220</v>
      </c>
      <c r="X39" s="167"/>
      <c r="Y39" s="156">
        <f t="shared" si="13"/>
        <v>-3171220</v>
      </c>
      <c r="Z39" s="217"/>
      <c r="AD39" s="1"/>
      <c r="AE39" s="1"/>
    </row>
    <row r="40" spans="2:31">
      <c r="B40" s="116">
        <v>45488</v>
      </c>
      <c r="C40" s="14" t="str">
        <f t="shared" si="0"/>
        <v/>
      </c>
      <c r="D40" s="87"/>
      <c r="E40" s="87">
        <v>20</v>
      </c>
      <c r="F40" s="23">
        <v>-3091350</v>
      </c>
      <c r="G40" s="26">
        <f>D40+E40+F40-E37-F37</f>
        <v>15081</v>
      </c>
      <c r="H40" s="132">
        <v>300</v>
      </c>
      <c r="I40" s="25">
        <v>-13100</v>
      </c>
      <c r="J40" s="25">
        <v>100</v>
      </c>
      <c r="K40" s="170">
        <f t="shared" si="7"/>
        <v>-12700</v>
      </c>
      <c r="L40" s="171">
        <v>-6</v>
      </c>
      <c r="M40" s="153"/>
      <c r="N40" s="149">
        <f t="shared" si="10"/>
        <v>2375</v>
      </c>
      <c r="O40" s="67">
        <f t="shared" si="3"/>
        <v>1513.7158823529505</v>
      </c>
      <c r="P40" s="7">
        <f t="shared" si="5"/>
        <v>51466.340000000317</v>
      </c>
      <c r="Q40" s="164">
        <f t="shared" ref="Q40:Q47" si="17">Q39+N40</f>
        <v>156362.51</v>
      </c>
      <c r="R40" s="29">
        <f t="shared" si="1"/>
        <v>100.93726394068835</v>
      </c>
      <c r="S40" s="5">
        <f>SUM($Q$7:$Q40)/T40-1</f>
        <v>162909.71588235279</v>
      </c>
      <c r="T40" s="18">
        <v>34</v>
      </c>
      <c r="U40" s="138">
        <f>B40</f>
        <v>45488</v>
      </c>
      <c r="V40" s="131">
        <v>1338.8</v>
      </c>
      <c r="W40" s="105">
        <v>-3158514</v>
      </c>
      <c r="X40" s="167">
        <f>AVERAGE(W40:W53)</f>
        <v>-3144858.777777778</v>
      </c>
      <c r="Y40" s="156">
        <f t="shared" si="13"/>
        <v>-3158514</v>
      </c>
      <c r="Z40" s="217">
        <f>AVERAGE(Y40:Y48)</f>
        <v>-3144858.777777778</v>
      </c>
      <c r="AD40" s="1"/>
      <c r="AE40" s="1"/>
    </row>
    <row r="41" spans="2:31">
      <c r="B41" s="116">
        <v>45489</v>
      </c>
      <c r="C41" s="14" t="str">
        <f t="shared" si="0"/>
        <v/>
      </c>
      <c r="D41" s="87"/>
      <c r="E41" s="87">
        <v>20</v>
      </c>
      <c r="F41" s="23">
        <v>-3078993</v>
      </c>
      <c r="G41" s="26">
        <f>D41+E41+F41-E40-F40</f>
        <v>12357</v>
      </c>
      <c r="H41" s="132">
        <v>300</v>
      </c>
      <c r="I41" s="25">
        <v>-9200</v>
      </c>
      <c r="J41" s="25">
        <v>100</v>
      </c>
      <c r="K41" s="170">
        <f t="shared" si="7"/>
        <v>-8800</v>
      </c>
      <c r="L41" s="171">
        <v>-5</v>
      </c>
      <c r="M41" s="153"/>
      <c r="N41" s="149">
        <f t="shared" si="10"/>
        <v>3552</v>
      </c>
      <c r="O41" s="67">
        <f t="shared" si="3"/>
        <v>1428.1100000000092</v>
      </c>
      <c r="P41" s="7">
        <f t="shared" si="5"/>
        <v>49983.850000000326</v>
      </c>
      <c r="Q41" s="164">
        <f t="shared" si="17"/>
        <v>159914.51</v>
      </c>
      <c r="R41" s="29">
        <f t="shared" si="1"/>
        <v>100.88422337465992</v>
      </c>
      <c r="S41" s="5">
        <f>SUM($Q$7:$Q41)/T41-1</f>
        <v>162824.10999999987</v>
      </c>
      <c r="T41" s="18">
        <v>35</v>
      </c>
      <c r="U41" s="138">
        <f>B40+8</f>
        <v>45496</v>
      </c>
      <c r="V41" s="131"/>
      <c r="W41" s="105">
        <v>-3149709</v>
      </c>
      <c r="X41" s="167"/>
      <c r="Y41" s="156">
        <f t="shared" si="13"/>
        <v>-3149709</v>
      </c>
      <c r="Z41" s="217"/>
      <c r="AD41" s="1"/>
      <c r="AE41" s="1"/>
    </row>
    <row r="42" spans="2:31">
      <c r="B42" s="116">
        <v>45490</v>
      </c>
      <c r="C42" s="14" t="str">
        <f t="shared" si="0"/>
        <v/>
      </c>
      <c r="D42" s="87">
        <f>-5334+4687</f>
        <v>-647</v>
      </c>
      <c r="E42" s="87">
        <v>0</v>
      </c>
      <c r="F42" s="23">
        <v>-3069315</v>
      </c>
      <c r="G42" s="26">
        <f>D42+E42+F42-E41-F41</f>
        <v>9011</v>
      </c>
      <c r="H42" s="132">
        <v>300</v>
      </c>
      <c r="I42" s="25">
        <v>-5500</v>
      </c>
      <c r="J42" s="25">
        <v>-200</v>
      </c>
      <c r="K42" s="170">
        <f t="shared" si="7"/>
        <v>-5400</v>
      </c>
      <c r="L42" s="171">
        <v>16</v>
      </c>
      <c r="M42" s="153"/>
      <c r="N42" s="149">
        <f t="shared" si="10"/>
        <v>3627</v>
      </c>
      <c r="O42" s="67">
        <f t="shared" si="3"/>
        <v>1448.0100000000093</v>
      </c>
      <c r="P42" s="7">
        <f t="shared" si="5"/>
        <v>52128.360000000335</v>
      </c>
      <c r="Q42" s="164">
        <f t="shared" si="17"/>
        <v>163541.51</v>
      </c>
      <c r="R42" s="29">
        <f t="shared" si="1"/>
        <v>100.89655321970041</v>
      </c>
      <c r="S42" s="5">
        <f>SUM($Q$7:$Q42)/T42-1</f>
        <v>162844.00999999986</v>
      </c>
      <c r="T42" s="18">
        <v>36</v>
      </c>
      <c r="U42" s="138"/>
      <c r="V42" s="131"/>
      <c r="W42" s="105">
        <v>-3144325</v>
      </c>
      <c r="X42" s="167"/>
      <c r="Y42" s="156">
        <f t="shared" si="13"/>
        <v>-3144325</v>
      </c>
      <c r="Z42" s="217"/>
      <c r="AD42" s="1"/>
      <c r="AE42" s="1"/>
    </row>
    <row r="43" spans="2:31">
      <c r="B43" s="116">
        <v>45491</v>
      </c>
      <c r="C43" s="14" t="str">
        <f t="shared" si="0"/>
        <v/>
      </c>
      <c r="D43" s="87"/>
      <c r="E43" s="87">
        <v>0</v>
      </c>
      <c r="F43" s="23">
        <v>-3046197</v>
      </c>
      <c r="G43" s="26">
        <f>D43+E43+F43-E42-F42</f>
        <v>23118</v>
      </c>
      <c r="H43" s="132">
        <v>3300</v>
      </c>
      <c r="I43" s="25">
        <v>-4500</v>
      </c>
      <c r="J43" s="25">
        <v>-200</v>
      </c>
      <c r="K43" s="170">
        <f t="shared" si="7"/>
        <v>-1400</v>
      </c>
      <c r="L43" s="171">
        <v>49</v>
      </c>
      <c r="M43" s="153"/>
      <c r="N43" s="149">
        <f t="shared" si="10"/>
        <v>21767</v>
      </c>
      <c r="O43" s="67">
        <f t="shared" si="3"/>
        <v>2055.131621621631</v>
      </c>
      <c r="P43" s="7">
        <f t="shared" si="5"/>
        <v>76039.870000000345</v>
      </c>
      <c r="Q43" s="164">
        <f t="shared" si="17"/>
        <v>185308.51</v>
      </c>
      <c r="R43" s="29">
        <f t="shared" si="1"/>
        <v>101.27271982851073</v>
      </c>
      <c r="S43" s="5">
        <f>SUM($Q$7:$Q43)/T43-1</f>
        <v>163451.13162162146</v>
      </c>
      <c r="T43" s="18">
        <v>37</v>
      </c>
      <c r="U43" s="138"/>
      <c r="V43" s="131"/>
      <c r="W43" s="105">
        <v>-3142974</v>
      </c>
      <c r="X43" s="167"/>
      <c r="Y43" s="156">
        <f t="shared" si="13"/>
        <v>-3142974</v>
      </c>
      <c r="Z43" s="217"/>
      <c r="AD43" s="1"/>
      <c r="AE43" s="1"/>
    </row>
    <row r="44" spans="2:31">
      <c r="B44" s="116">
        <v>45492</v>
      </c>
      <c r="C44" s="14" t="str">
        <f t="shared" si="0"/>
        <v/>
      </c>
      <c r="D44" s="87"/>
      <c r="E44" s="87">
        <v>0</v>
      </c>
      <c r="F44" s="23">
        <v>-3031156</v>
      </c>
      <c r="G44" s="26">
        <f>D44+E44+F44-E43-F43</f>
        <v>15041</v>
      </c>
      <c r="H44" s="132">
        <v>300</v>
      </c>
      <c r="I44" s="25">
        <v>-8200</v>
      </c>
      <c r="J44" s="25">
        <v>-200</v>
      </c>
      <c r="K44" s="170">
        <f t="shared" si="7"/>
        <v>-8100</v>
      </c>
      <c r="L44" s="171">
        <v>36</v>
      </c>
      <c r="M44" s="153"/>
      <c r="N44" s="149">
        <f t="shared" si="10"/>
        <v>6977</v>
      </c>
      <c r="O44" s="67">
        <f t="shared" si="3"/>
        <v>2813.9047368421147</v>
      </c>
      <c r="P44" s="7">
        <f t="shared" si="5"/>
        <v>106928.38000000035</v>
      </c>
      <c r="Q44" s="164">
        <f t="shared" si="17"/>
        <v>192285.51</v>
      </c>
      <c r="R44" s="29">
        <f t="shared" si="1"/>
        <v>101.74284821703125</v>
      </c>
      <c r="S44" s="5">
        <f>SUM($Q$7:$Q44)/T44-1</f>
        <v>164209.90473684194</v>
      </c>
      <c r="T44" s="18">
        <v>38</v>
      </c>
      <c r="U44" s="138"/>
      <c r="V44" s="131"/>
      <c r="W44" s="105">
        <v>-3134910</v>
      </c>
      <c r="X44" s="167"/>
      <c r="Y44" s="156">
        <f t="shared" si="13"/>
        <v>-3134910</v>
      </c>
      <c r="Z44" s="217"/>
      <c r="AD44" s="1"/>
      <c r="AE44" s="1"/>
    </row>
    <row r="45" spans="2:31">
      <c r="B45" s="116">
        <v>45493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3533.7664102564195</v>
      </c>
      <c r="P45" s="7">
        <f t="shared" si="5"/>
        <v>137816.89000000036</v>
      </c>
      <c r="Q45" s="164">
        <f t="shared" si="17"/>
        <v>192285.51</v>
      </c>
      <c r="R45" s="29">
        <f t="shared" si="1"/>
        <v>102.18886745742255</v>
      </c>
      <c r="S45" s="5">
        <f>SUM($Q$7:$Q45)/T45-1</f>
        <v>164929.76641025627</v>
      </c>
      <c r="T45" s="18">
        <v>39</v>
      </c>
      <c r="U45" s="138"/>
      <c r="V45" s="131"/>
      <c r="W45" s="105">
        <v>-3134910</v>
      </c>
      <c r="X45" s="167"/>
      <c r="Y45" s="156">
        <f t="shared" si="13"/>
        <v>-3134910</v>
      </c>
      <c r="Z45" s="217"/>
      <c r="AD45" s="1"/>
      <c r="AE45" s="1"/>
    </row>
    <row r="46" spans="2:31">
      <c r="B46" s="116">
        <v>45494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4217.6350000000093</v>
      </c>
      <c r="P46" s="7">
        <f t="shared" si="5"/>
        <v>168705.40000000037</v>
      </c>
      <c r="Q46" s="164">
        <f t="shared" si="17"/>
        <v>192285.51</v>
      </c>
      <c r="R46" s="29">
        <f t="shared" si="1"/>
        <v>102.61258573579424</v>
      </c>
      <c r="S46" s="5">
        <f>SUM($Q$7:$Q46)/T46-1</f>
        <v>165613.63499999983</v>
      </c>
      <c r="T46" s="18">
        <v>40</v>
      </c>
      <c r="U46" s="138"/>
      <c r="V46" s="131"/>
      <c r="W46" s="105">
        <v>-3134910</v>
      </c>
      <c r="X46" s="167"/>
      <c r="Y46" s="156">
        <f t="shared" si="13"/>
        <v>-3134910</v>
      </c>
      <c r="Z46" s="217"/>
      <c r="AD46" s="1"/>
      <c r="AE46" s="1"/>
    </row>
    <row r="47" spans="2:31">
      <c r="B47" s="116">
        <v>45495</v>
      </c>
      <c r="C47" s="14" t="str">
        <f t="shared" si="0"/>
        <v/>
      </c>
      <c r="D47" s="87"/>
      <c r="E47" s="87">
        <v>0</v>
      </c>
      <c r="F47" s="23">
        <v>-2999654</v>
      </c>
      <c r="G47" s="26">
        <f>D47+E47+F47-E44-F44</f>
        <v>31502</v>
      </c>
      <c r="H47" s="132">
        <v>300</v>
      </c>
      <c r="I47" s="25">
        <v>14400</v>
      </c>
      <c r="J47" s="25">
        <v>-100</v>
      </c>
      <c r="K47" s="170">
        <f t="shared" si="7"/>
        <v>14600</v>
      </c>
      <c r="L47" s="171">
        <v>-7</v>
      </c>
      <c r="M47" s="153"/>
      <c r="N47" s="149">
        <f t="shared" si="10"/>
        <v>46095</v>
      </c>
      <c r="O47" s="67">
        <f t="shared" si="3"/>
        <v>5992.4124390243996</v>
      </c>
      <c r="P47" s="7">
        <f t="shared" si="5"/>
        <v>245688.91000000038</v>
      </c>
      <c r="Q47" s="164">
        <f t="shared" si="17"/>
        <v>238380.51</v>
      </c>
      <c r="R47" s="29">
        <f t="shared" si="1"/>
        <v>103.71222044958965</v>
      </c>
      <c r="S47" s="5">
        <f>SUM($Q$7:$Q47)/T47-1</f>
        <v>167388.41243902422</v>
      </c>
      <c r="T47" s="18">
        <v>41</v>
      </c>
      <c r="U47" s="138"/>
      <c r="V47" s="131"/>
      <c r="W47" s="105">
        <v>-3149503</v>
      </c>
      <c r="X47" s="167"/>
      <c r="Y47" s="156">
        <f t="shared" si="13"/>
        <v>-3149503</v>
      </c>
      <c r="Z47" s="217"/>
      <c r="AD47" s="1"/>
      <c r="AE47" s="1"/>
    </row>
    <row r="48" spans="2:31">
      <c r="B48" s="116">
        <v>45496</v>
      </c>
      <c r="C48" s="14" t="str">
        <f t="shared" si="0"/>
        <v/>
      </c>
      <c r="D48" s="87"/>
      <c r="E48" s="87">
        <v>65</v>
      </c>
      <c r="F48" s="23">
        <v>-3044111</v>
      </c>
      <c r="G48" s="26">
        <f>D48+E48+F48-E47-F47</f>
        <v>-44392</v>
      </c>
      <c r="H48" s="132">
        <v>300</v>
      </c>
      <c r="I48" s="25">
        <v>4300</v>
      </c>
      <c r="J48" s="25">
        <v>-100</v>
      </c>
      <c r="K48" s="170">
        <f t="shared" si="7"/>
        <v>4500</v>
      </c>
      <c r="L48" s="171">
        <v>-29</v>
      </c>
      <c r="M48" s="153"/>
      <c r="N48" s="149">
        <f t="shared" si="10"/>
        <v>-39921</v>
      </c>
      <c r="O48" s="67">
        <f t="shared" si="3"/>
        <v>6732.2004761904855</v>
      </c>
      <c r="P48" s="7">
        <f t="shared" si="5"/>
        <v>282752.42000000039</v>
      </c>
      <c r="Q48" s="164">
        <f>Q47+N48+1</f>
        <v>198460.51</v>
      </c>
      <c r="R48" s="29">
        <f t="shared" si="1"/>
        <v>104.16500955791639</v>
      </c>
      <c r="S48" s="5">
        <f>SUM($Q$7:$Q48)/T48-10</f>
        <v>168119.20047619031</v>
      </c>
      <c r="T48" s="18">
        <v>42</v>
      </c>
      <c r="U48" s="138"/>
      <c r="V48" s="131"/>
      <c r="W48" s="105">
        <v>-3153974</v>
      </c>
      <c r="X48" s="167"/>
      <c r="Y48" s="156">
        <f t="shared" si="13"/>
        <v>-3153974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2024 '!Q62</f>
        <v>179976.51</v>
      </c>
    </row>
    <row r="53" spans="4:7">
      <c r="D53" s="138" t="s">
        <v>4</v>
      </c>
      <c r="E53" s="139"/>
      <c r="F53" s="143"/>
      <c r="G53" s="91">
        <f>'MAY 2024 '!E62</f>
        <v>2</v>
      </c>
    </row>
    <row r="54" spans="4:7">
      <c r="D54" s="138" t="s">
        <v>60</v>
      </c>
      <c r="E54" s="144"/>
      <c r="F54" s="143"/>
      <c r="G54" s="91">
        <f>'MAY 2024 '!F62</f>
        <v>-3181751</v>
      </c>
    </row>
    <row r="55" spans="4:7" ht="12.75" thickBot="1">
      <c r="D55" s="140" t="s">
        <v>46</v>
      </c>
      <c r="E55" s="145"/>
      <c r="F55" s="146"/>
      <c r="G55" s="158">
        <f>'MAY 2024 '!W62</f>
        <v>-3212268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162202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45497</v>
      </c>
      <c r="C7" s="196" t="str">
        <f t="shared" ref="C7:C48" si="0">IF(OR(WEEKDAY(B7)=1,WEEKDAY(B7)=7),"F","")</f>
        <v/>
      </c>
      <c r="D7" s="197">
        <f>-4687+4392</f>
        <v>-295</v>
      </c>
      <c r="E7" s="197">
        <v>125</v>
      </c>
      <c r="F7" s="198">
        <v>-2995369</v>
      </c>
      <c r="G7" s="199">
        <f>D7+E7+F7-G67-G68</f>
        <v>48507</v>
      </c>
      <c r="H7" s="132">
        <v>300</v>
      </c>
      <c r="I7" s="63">
        <v>-1100</v>
      </c>
      <c r="J7" s="63">
        <v>-100</v>
      </c>
      <c r="K7" s="170">
        <f>+H7+I7+J7</f>
        <v>-900</v>
      </c>
      <c r="L7" s="321">
        <v>1</v>
      </c>
      <c r="M7" s="203"/>
      <c r="N7" s="204">
        <f>L7+K7+G7+M7</f>
        <v>47608</v>
      </c>
      <c r="O7" s="205">
        <f>P7/T7</f>
        <v>83864.510000000009</v>
      </c>
      <c r="P7" s="206">
        <f>(+$Q7-$Q$3)</f>
        <v>83864.510000000009</v>
      </c>
      <c r="Q7" s="207">
        <f>G66+N7-2</f>
        <v>246066.51</v>
      </c>
      <c r="R7" s="208">
        <f t="shared" ref="R7:R62" si="1">$S7/$Q$3*100</f>
        <v>151.70374594641248</v>
      </c>
      <c r="S7" s="209">
        <f>$Q7</f>
        <v>246066.51</v>
      </c>
      <c r="T7" s="210">
        <v>1</v>
      </c>
      <c r="U7" s="211">
        <f>B7</f>
        <v>45497</v>
      </c>
      <c r="V7" s="212">
        <v>1330.2</v>
      </c>
      <c r="W7" s="213">
        <v>-3153074</v>
      </c>
      <c r="X7" s="214">
        <f>AVERAGE(W7:W11)</f>
        <v>-3137145.4</v>
      </c>
      <c r="Y7" s="215">
        <f>G69-K7-L7+1</f>
        <v>-3153074</v>
      </c>
      <c r="Z7" s="216">
        <f>AVERAGE(Y7:Y13)</f>
        <v>-3135877</v>
      </c>
      <c r="AA7" s="92"/>
    </row>
    <row r="8" spans="2:255">
      <c r="B8" s="116">
        <v>45498</v>
      </c>
      <c r="C8" s="14"/>
      <c r="D8" s="87"/>
      <c r="E8" s="128">
        <v>50</v>
      </c>
      <c r="F8" s="162">
        <v>-2982157</v>
      </c>
      <c r="G8" s="26">
        <f>D8+E8+F8-E7-F7</f>
        <v>13137</v>
      </c>
      <c r="H8" s="132">
        <v>300</v>
      </c>
      <c r="I8" s="63">
        <v>-11400</v>
      </c>
      <c r="J8" s="63">
        <v>-100</v>
      </c>
      <c r="K8" s="170">
        <f t="shared" ref="K8:K9" si="2">+H8+I8+J8</f>
        <v>-11200</v>
      </c>
      <c r="L8" s="171">
        <v>-36</v>
      </c>
      <c r="M8" s="153"/>
      <c r="N8" s="149">
        <f>L8+K8+G8+M8</f>
        <v>1901</v>
      </c>
      <c r="O8" s="67">
        <f t="shared" ref="O8:O48" si="3">P8/T8</f>
        <v>84815.010000000009</v>
      </c>
      <c r="P8" s="163">
        <f>(IF($Q8&lt;0,-$Q$3+P7,($Q8-$Q$3)+P7))</f>
        <v>169630.02000000002</v>
      </c>
      <c r="Q8" s="164">
        <f>Q7+N8</f>
        <v>247967.51</v>
      </c>
      <c r="R8" s="29">
        <f t="shared" si="1"/>
        <v>152.28974365297591</v>
      </c>
      <c r="S8" s="165">
        <f>SUM($Q$7:$Q8)/T8</f>
        <v>247017.01</v>
      </c>
      <c r="T8" s="166">
        <v>2</v>
      </c>
      <c r="U8" s="138">
        <f>B7+6</f>
        <v>45503</v>
      </c>
      <c r="V8" s="131"/>
      <c r="W8" s="105">
        <v>-3141837</v>
      </c>
      <c r="X8" s="167"/>
      <c r="Y8" s="156">
        <f>Y7-K8-L8</f>
        <v>-3141838</v>
      </c>
      <c r="Z8" s="217"/>
      <c r="AA8" s="92"/>
    </row>
    <row r="9" spans="2:255">
      <c r="B9" s="116">
        <v>45499</v>
      </c>
      <c r="C9" s="14" t="str">
        <f t="shared" si="0"/>
        <v/>
      </c>
      <c r="D9" s="87"/>
      <c r="E9" s="87">
        <v>0</v>
      </c>
      <c r="F9" s="23">
        <v>-3032074</v>
      </c>
      <c r="G9" s="26">
        <f>D9+E9+F9-E8-F8</f>
        <v>-49967</v>
      </c>
      <c r="H9" s="132">
        <v>300</v>
      </c>
      <c r="I9" s="63">
        <v>-11600</v>
      </c>
      <c r="J9" s="63">
        <v>-300</v>
      </c>
      <c r="K9" s="170">
        <f t="shared" si="2"/>
        <v>-11600</v>
      </c>
      <c r="L9" s="171">
        <v>34</v>
      </c>
      <c r="M9" s="153"/>
      <c r="N9" s="149">
        <f>L9+K9+G9+M9</f>
        <v>-61533</v>
      </c>
      <c r="O9" s="67">
        <f t="shared" si="3"/>
        <v>64620.510000000009</v>
      </c>
      <c r="P9" s="163">
        <f t="shared" ref="P9" si="4">(IF($Q9&lt;0,-$Q$3+P8,($Q9-$Q$3)+P8))</f>
        <v>193861.53000000003</v>
      </c>
      <c r="Q9" s="164">
        <f>Q8+N9-1</f>
        <v>186433.51</v>
      </c>
      <c r="R9" s="29">
        <f t="shared" si="1"/>
        <v>139.84014377134685</v>
      </c>
      <c r="S9" s="5">
        <f>SUM($Q$7:$Q9)/T9+1</f>
        <v>226823.51</v>
      </c>
      <c r="T9" s="17">
        <v>3</v>
      </c>
      <c r="U9" s="4"/>
      <c r="V9" s="131"/>
      <c r="W9" s="105">
        <v>-3130272</v>
      </c>
      <c r="X9" s="167"/>
      <c r="Y9" s="156">
        <f>Y8-K9-L9</f>
        <v>-3130272</v>
      </c>
      <c r="Z9" s="217"/>
      <c r="AA9" s="92"/>
    </row>
    <row r="10" spans="2:255">
      <c r="B10" s="116">
        <v>45500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54523.260000000009</v>
      </c>
      <c r="P10" s="163">
        <f>(IF($Q10&lt;0,-$Q$3+P9,($Q10-$Q$3)+P9))</f>
        <v>218093.04000000004</v>
      </c>
      <c r="Q10" s="164">
        <f>Q9+N10</f>
        <v>186433.51</v>
      </c>
      <c r="R10" s="29">
        <f t="shared" si="1"/>
        <v>133.61380254250872</v>
      </c>
      <c r="S10" s="5">
        <f>SUM($Q$7:$Q10)/T10-1</f>
        <v>216724.26</v>
      </c>
      <c r="T10" s="17">
        <v>4</v>
      </c>
      <c r="U10" s="4"/>
      <c r="V10" s="131"/>
      <c r="W10" s="105">
        <v>-3130272</v>
      </c>
      <c r="X10" s="167"/>
      <c r="Y10" s="156">
        <f>Y9-K10-L10</f>
        <v>-3130272</v>
      </c>
      <c r="Z10" s="217"/>
      <c r="AA10" s="92"/>
    </row>
    <row r="11" spans="2:255">
      <c r="B11" s="116">
        <v>45501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48464.910000000011</v>
      </c>
      <c r="P11" s="163">
        <f t="shared" ref="P11:P62" si="5">(IF($Q11&lt;0,-$Q$3+P10,($Q11-$Q$3)+P10))</f>
        <v>242324.55000000005</v>
      </c>
      <c r="Q11" s="164">
        <f>Q10+N11</f>
        <v>186433.51</v>
      </c>
      <c r="R11" s="29">
        <f t="shared" si="1"/>
        <v>129.8793541386666</v>
      </c>
      <c r="S11" s="5">
        <f>SUM($Q$7:$Q11)/T11</f>
        <v>210666.91</v>
      </c>
      <c r="T11" s="17">
        <v>5</v>
      </c>
      <c r="U11" s="27"/>
      <c r="V11" s="134"/>
      <c r="W11" s="105">
        <v>-3130272</v>
      </c>
      <c r="X11" s="167"/>
      <c r="Y11" s="156">
        <f t="shared" ref="Y11:Y18" si="6">Y10-K11-L11</f>
        <v>-3130272</v>
      </c>
      <c r="Z11" s="217"/>
      <c r="AA11" s="92"/>
    </row>
    <row r="12" spans="2:255">
      <c r="B12" s="116">
        <v>45502</v>
      </c>
      <c r="C12" s="14"/>
      <c r="D12" s="87"/>
      <c r="E12" s="87">
        <v>0</v>
      </c>
      <c r="F12" s="23">
        <v>-3065516</v>
      </c>
      <c r="G12" s="26">
        <f>D12+E12+F12-E9-F9</f>
        <v>-33442</v>
      </c>
      <c r="H12" s="132">
        <v>300</v>
      </c>
      <c r="I12" s="63">
        <v>11900</v>
      </c>
      <c r="J12" s="63">
        <v>-400</v>
      </c>
      <c r="K12" s="170">
        <f t="shared" ref="K12:K48" si="7">+H12+I12+J12</f>
        <v>11800</v>
      </c>
      <c r="L12" s="171">
        <v>42</v>
      </c>
      <c r="M12" s="153"/>
      <c r="N12" s="149">
        <f t="shared" ref="N12:N15" si="8">L12+K12+G12+M12</f>
        <v>-21600</v>
      </c>
      <c r="O12" s="67">
        <f t="shared" si="3"/>
        <v>40826.010000000009</v>
      </c>
      <c r="P12" s="163">
        <f t="shared" si="5"/>
        <v>244956.06000000006</v>
      </c>
      <c r="Q12" s="164">
        <f>Q11+N12</f>
        <v>164833.51</v>
      </c>
      <c r="R12" s="29">
        <f t="shared" si="1"/>
        <v>125.16985610535012</v>
      </c>
      <c r="S12" s="5">
        <f>SUM($Q$7:$Q12)/T12</f>
        <v>203028.01</v>
      </c>
      <c r="T12" s="17">
        <v>6</v>
      </c>
      <c r="U12" s="138">
        <f>B12</f>
        <v>45502</v>
      </c>
      <c r="V12" s="310">
        <v>1340.1</v>
      </c>
      <c r="W12" s="105">
        <v>-3142114</v>
      </c>
      <c r="X12" s="167">
        <f>AVERAGE(W12:W20)</f>
        <v>-3134529.222222222</v>
      </c>
      <c r="Y12" s="156">
        <f>Y11-K12-L12</f>
        <v>-3142114</v>
      </c>
      <c r="Z12" s="217">
        <f>AVERAGE(Y12:Y20)</f>
        <v>-3134529.222222222</v>
      </c>
      <c r="AA12" s="92"/>
    </row>
    <row r="13" spans="2:255">
      <c r="B13" s="116">
        <v>45503</v>
      </c>
      <c r="C13" s="14"/>
      <c r="D13" s="87"/>
      <c r="E13" s="87">
        <v>0</v>
      </c>
      <c r="F13" s="23">
        <v>-3050050</v>
      </c>
      <c r="G13" s="26">
        <f>D13+E13+F13-E12-F12</f>
        <v>15466</v>
      </c>
      <c r="H13" s="132">
        <v>300</v>
      </c>
      <c r="I13" s="63">
        <v>-18700</v>
      </c>
      <c r="J13" s="63">
        <v>-400</v>
      </c>
      <c r="K13" s="170">
        <f t="shared" si="7"/>
        <v>-18800</v>
      </c>
      <c r="L13" s="171">
        <v>-16</v>
      </c>
      <c r="M13" s="153"/>
      <c r="N13" s="149">
        <f t="shared" si="8"/>
        <v>-3350</v>
      </c>
      <c r="O13" s="67">
        <f t="shared" si="3"/>
        <v>34891.081428571437</v>
      </c>
      <c r="P13" s="163">
        <f t="shared" si="5"/>
        <v>244237.57000000007</v>
      </c>
      <c r="Q13" s="164">
        <f>Q12+N13</f>
        <v>161483.51</v>
      </c>
      <c r="R13" s="29">
        <f t="shared" si="1"/>
        <v>121.51088237418246</v>
      </c>
      <c r="S13" s="5">
        <f>SUM($Q$7:$Q13)/T13</f>
        <v>197093.08142857143</v>
      </c>
      <c r="T13" s="17">
        <v>7</v>
      </c>
      <c r="U13" s="138">
        <f>B12+8</f>
        <v>45510</v>
      </c>
      <c r="V13" s="249"/>
      <c r="W13" s="105">
        <v>-3123297</v>
      </c>
      <c r="X13" s="167"/>
      <c r="Y13" s="156">
        <f>Y12-K13-L13+1</f>
        <v>-3123297</v>
      </c>
      <c r="Z13" s="217"/>
      <c r="AA13" s="92"/>
      <c r="AB13" s="92"/>
    </row>
    <row r="14" spans="2:255">
      <c r="B14" s="116">
        <v>45504</v>
      </c>
      <c r="C14" s="14"/>
      <c r="D14" s="87">
        <f>-355-4392+5475+1881</f>
        <v>2609</v>
      </c>
      <c r="E14" s="87">
        <v>0</v>
      </c>
      <c r="F14" s="23">
        <v>-3026268</v>
      </c>
      <c r="G14" s="26">
        <f>D14+E14+F14-E13-F13</f>
        <v>26391</v>
      </c>
      <c r="H14" s="132">
        <v>300</v>
      </c>
      <c r="I14" s="63">
        <v>-9900</v>
      </c>
      <c r="J14" s="63">
        <v>-400</v>
      </c>
      <c r="K14" s="170">
        <f t="shared" si="7"/>
        <v>-10000</v>
      </c>
      <c r="L14" s="171">
        <v>20</v>
      </c>
      <c r="M14" s="154"/>
      <c r="N14" s="149">
        <f t="shared" si="8"/>
        <v>16411</v>
      </c>
      <c r="O14" s="67">
        <f>P14/T14+1</f>
        <v>32492.385000000009</v>
      </c>
      <c r="P14" s="163">
        <f t="shared" si="5"/>
        <v>259931.08000000007</v>
      </c>
      <c r="Q14" s="164">
        <f>Q13+N14+1</f>
        <v>177895.51</v>
      </c>
      <c r="R14" s="29">
        <f t="shared" si="1"/>
        <v>120.04068075609426</v>
      </c>
      <c r="S14" s="5">
        <f>SUM($Q$7:$Q14)/T14+15</f>
        <v>194708.38500000001</v>
      </c>
      <c r="T14" s="17">
        <v>8</v>
      </c>
      <c r="U14" s="4"/>
      <c r="V14" s="4"/>
      <c r="W14" s="105">
        <v>-3113317</v>
      </c>
      <c r="X14" s="167"/>
      <c r="Y14" s="156">
        <f>Y13-K14-L14</f>
        <v>-3113317</v>
      </c>
      <c r="Z14" s="217"/>
      <c r="AA14" s="92"/>
    </row>
    <row r="15" spans="2:255">
      <c r="B15" s="116">
        <v>45505</v>
      </c>
      <c r="C15" s="14" t="str">
        <f t="shared" si="0"/>
        <v/>
      </c>
      <c r="D15" s="87"/>
      <c r="E15" s="87">
        <v>0</v>
      </c>
      <c r="F15" s="23">
        <v>-3065580</v>
      </c>
      <c r="G15" s="26">
        <f>D15+E15+F15-E14-F14</f>
        <v>-39312</v>
      </c>
      <c r="H15" s="132">
        <v>10300</v>
      </c>
      <c r="I15" s="63">
        <v>13100</v>
      </c>
      <c r="J15" s="63">
        <v>-400</v>
      </c>
      <c r="K15" s="170">
        <f t="shared" si="7"/>
        <v>23000</v>
      </c>
      <c r="L15" s="172">
        <v>-16</v>
      </c>
      <c r="M15" s="153"/>
      <c r="N15" s="149">
        <f t="shared" si="8"/>
        <v>-16328</v>
      </c>
      <c r="O15" s="67">
        <f t="shared" si="3"/>
        <v>28810.621111111119</v>
      </c>
      <c r="P15" s="7">
        <f t="shared" si="5"/>
        <v>259295.59000000008</v>
      </c>
      <c r="Q15" s="164">
        <f>Q14+N15-1</f>
        <v>161566.51</v>
      </c>
      <c r="R15" s="29">
        <f t="shared" si="1"/>
        <v>117.76218610813129</v>
      </c>
      <c r="S15" s="5">
        <f>SUM($Q$7:$Q15)/T15</f>
        <v>191012.62111111113</v>
      </c>
      <c r="T15" s="17">
        <v>9</v>
      </c>
      <c r="U15" s="4"/>
      <c r="V15" s="4"/>
      <c r="W15" s="105">
        <v>-3136301</v>
      </c>
      <c r="X15" s="167"/>
      <c r="Y15" s="156">
        <f>Y14-K15-L15</f>
        <v>-3136301</v>
      </c>
      <c r="Z15" s="217"/>
      <c r="AA15" s="92"/>
      <c r="AB15" s="92"/>
    </row>
    <row r="16" spans="2:255" s="69" customFormat="1">
      <c r="B16" s="116">
        <v>45506</v>
      </c>
      <c r="C16" s="14"/>
      <c r="D16" s="129"/>
      <c r="E16" s="87">
        <v>0</v>
      </c>
      <c r="F16" s="23">
        <v>-3065060</v>
      </c>
      <c r="G16" s="26">
        <f>D16+E16+F16-E15-F15</f>
        <v>520</v>
      </c>
      <c r="H16" s="132">
        <v>300</v>
      </c>
      <c r="I16" s="63">
        <v>-2300</v>
      </c>
      <c r="J16" s="63">
        <v>-400</v>
      </c>
      <c r="K16" s="170">
        <f t="shared" si="7"/>
        <v>-2400</v>
      </c>
      <c r="L16" s="172">
        <v>-3</v>
      </c>
      <c r="M16" s="153"/>
      <c r="N16" s="152">
        <f>L16+K16+G16+M16</f>
        <v>-1883</v>
      </c>
      <c r="O16" s="67">
        <f t="shared" si="3"/>
        <v>25677.810000000009</v>
      </c>
      <c r="P16" s="70">
        <f t="shared" si="5"/>
        <v>256778.10000000009</v>
      </c>
      <c r="Q16" s="164">
        <f>Q15+N16+1</f>
        <v>159684.51</v>
      </c>
      <c r="R16" s="71">
        <f t="shared" si="1"/>
        <v>115.83076040985931</v>
      </c>
      <c r="S16" s="72">
        <f>SUM($Q$7:$Q16)/T16</f>
        <v>187879.81</v>
      </c>
      <c r="T16" s="73">
        <v>10</v>
      </c>
      <c r="U16" s="218"/>
      <c r="V16" s="133"/>
      <c r="W16" s="105">
        <v>-3133898</v>
      </c>
      <c r="X16" s="167"/>
      <c r="Y16" s="156">
        <f>Y15-K16-L16</f>
        <v>-3133898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45507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23114.600909090917</v>
      </c>
      <c r="P17" s="7">
        <f t="shared" si="5"/>
        <v>254260.6100000001</v>
      </c>
      <c r="Q17" s="164">
        <f t="shared" ref="Q17:Q20" si="9">Q16+N17</f>
        <v>159684.51</v>
      </c>
      <c r="R17" s="29">
        <f t="shared" si="1"/>
        <v>114.25050302036406</v>
      </c>
      <c r="S17" s="5">
        <f>SUM($Q$7:$Q17)/T17</f>
        <v>185316.60090909092</v>
      </c>
      <c r="T17" s="18">
        <v>11</v>
      </c>
      <c r="U17" s="27"/>
      <c r="V17" s="136"/>
      <c r="W17" s="105">
        <v>-3133898</v>
      </c>
      <c r="X17" s="167"/>
      <c r="Y17" s="156">
        <f t="shared" si="6"/>
        <v>-3133898</v>
      </c>
      <c r="Z17" s="217"/>
      <c r="AA17" s="92"/>
      <c r="AC17" s="92"/>
    </row>
    <row r="18" spans="2:31">
      <c r="B18" s="116">
        <v>45508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20978.593333333341</v>
      </c>
      <c r="P18" s="7">
        <f t="shared" si="5"/>
        <v>251743.12000000011</v>
      </c>
      <c r="Q18" s="164">
        <f t="shared" si="9"/>
        <v>159684.51</v>
      </c>
      <c r="R18" s="29">
        <f t="shared" si="1"/>
        <v>112.93362186245135</v>
      </c>
      <c r="S18" s="5">
        <f>SUM($Q$7:$Q18)/T18</f>
        <v>183180.59333333335</v>
      </c>
      <c r="T18" s="18">
        <v>12</v>
      </c>
      <c r="U18" s="27"/>
      <c r="V18" s="136"/>
      <c r="W18" s="105">
        <v>-3133898</v>
      </c>
      <c r="X18" s="167"/>
      <c r="Y18" s="156">
        <f t="shared" si="6"/>
        <v>-3133898</v>
      </c>
      <c r="Z18" s="217"/>
      <c r="AA18" s="92"/>
    </row>
    <row r="19" spans="2:31">
      <c r="B19" s="116">
        <v>45509</v>
      </c>
      <c r="C19" s="14"/>
      <c r="D19" s="87"/>
      <c r="E19" s="87">
        <v>0</v>
      </c>
      <c r="F19" s="23">
        <v>-3074194</v>
      </c>
      <c r="G19" s="26">
        <f>D19+E19+F19-E16-F16</f>
        <v>-9134</v>
      </c>
      <c r="H19" s="132">
        <v>300</v>
      </c>
      <c r="I19" s="63">
        <v>8800</v>
      </c>
      <c r="J19" s="63">
        <v>-100</v>
      </c>
      <c r="K19" s="170">
        <f t="shared" si="7"/>
        <v>9000</v>
      </c>
      <c r="L19" s="171">
        <v>-50</v>
      </c>
      <c r="M19" s="153"/>
      <c r="N19" s="149">
        <f t="shared" ref="N19:N48" si="10">L19+K19+G19+M19</f>
        <v>-184</v>
      </c>
      <c r="O19" s="67">
        <f t="shared" si="3"/>
        <v>19156.971538461548</v>
      </c>
      <c r="P19" s="7">
        <f t="shared" si="5"/>
        <v>249040.63000000012</v>
      </c>
      <c r="Q19" s="164">
        <f>Q18+N19-1</f>
        <v>159499.51</v>
      </c>
      <c r="R19" s="29">
        <f t="shared" si="1"/>
        <v>111.81056432008332</v>
      </c>
      <c r="S19" s="5">
        <f>SUM($Q$7:$Q19)/T19</f>
        <v>181358.97153846154</v>
      </c>
      <c r="T19" s="18">
        <v>13</v>
      </c>
      <c r="U19" s="138">
        <f>B19</f>
        <v>45509</v>
      </c>
      <c r="V19" s="310">
        <v>1335.2</v>
      </c>
      <c r="W19" s="105">
        <v>-3142848</v>
      </c>
      <c r="X19" s="167">
        <f>AVERAGE(W19:W27)</f>
        <v>-3156281.888888889</v>
      </c>
      <c r="Y19" s="156">
        <f>Y18-K19-L19</f>
        <v>-3142848</v>
      </c>
      <c r="Z19" s="217">
        <f>AVERAGE(Y19:Y27)</f>
        <v>-3156281.888888889</v>
      </c>
      <c r="AA19" s="92"/>
      <c r="AD19" s="309"/>
    </row>
    <row r="20" spans="2:31">
      <c r="B20" s="116">
        <v>45510</v>
      </c>
      <c r="C20" s="14"/>
      <c r="D20" s="87"/>
      <c r="E20" s="87">
        <v>11</v>
      </c>
      <c r="F20" s="23">
        <v>-3087860</v>
      </c>
      <c r="G20" s="26">
        <f>D20+E20+F20-E19-F19</f>
        <v>-13655</v>
      </c>
      <c r="H20" s="132">
        <v>300</v>
      </c>
      <c r="I20" s="63">
        <v>8200</v>
      </c>
      <c r="J20" s="63">
        <v>-200</v>
      </c>
      <c r="K20" s="170">
        <f>+H20+I20+J20</f>
        <v>8300</v>
      </c>
      <c r="L20" s="171">
        <v>45</v>
      </c>
      <c r="M20" s="153"/>
      <c r="N20" s="149">
        <f t="shared" si="10"/>
        <v>-5310</v>
      </c>
      <c r="O20" s="67">
        <f t="shared" si="3"/>
        <v>17216.295714285723</v>
      </c>
      <c r="P20" s="7">
        <f t="shared" si="5"/>
        <v>241028.14000000013</v>
      </c>
      <c r="Q20" s="164">
        <f t="shared" si="9"/>
        <v>154189.51</v>
      </c>
      <c r="R20" s="29">
        <f t="shared" si="1"/>
        <v>110.61472467311482</v>
      </c>
      <c r="S20" s="5">
        <f>SUM($Q$7:$Q20)/T20+1</f>
        <v>179419.29571428569</v>
      </c>
      <c r="T20" s="18">
        <v>14</v>
      </c>
      <c r="U20" s="138">
        <f>B19+8</f>
        <v>45517</v>
      </c>
      <c r="V20" s="131"/>
      <c r="W20" s="105">
        <v>-3151192</v>
      </c>
      <c r="X20" s="167"/>
      <c r="Y20" s="156">
        <f>Y19-K20-L20+1</f>
        <v>-3151192</v>
      </c>
      <c r="Z20" s="217"/>
      <c r="AA20" s="92"/>
      <c r="AB20" s="92"/>
    </row>
    <row r="21" spans="2:31">
      <c r="B21" s="116">
        <v>45511</v>
      </c>
      <c r="C21" s="14"/>
      <c r="D21" s="87">
        <f>-5475+1762</f>
        <v>-3713</v>
      </c>
      <c r="E21" s="87">
        <v>7</v>
      </c>
      <c r="F21" s="23">
        <v>-3087265</v>
      </c>
      <c r="G21" s="26">
        <f t="shared" ref="G21:G23" si="11">D21+E21+F21-E20-F20</f>
        <v>-3122</v>
      </c>
      <c r="H21" s="132">
        <v>300</v>
      </c>
      <c r="I21" s="63">
        <v>5100</v>
      </c>
      <c r="J21" s="63">
        <v>-200</v>
      </c>
      <c r="K21" s="170">
        <f t="shared" ref="K21:K23" si="12">+H21+I21+J21</f>
        <v>5200</v>
      </c>
      <c r="L21" s="171">
        <v>10</v>
      </c>
      <c r="M21" s="153"/>
      <c r="N21" s="149">
        <f t="shared" si="10"/>
        <v>2088</v>
      </c>
      <c r="O21" s="67">
        <f t="shared" si="3"/>
        <v>15673.576666666677</v>
      </c>
      <c r="P21" s="7">
        <f t="shared" si="5"/>
        <v>235103.65000000014</v>
      </c>
      <c r="Q21" s="164">
        <f>Q20+N21</f>
        <v>156277.51</v>
      </c>
      <c r="R21" s="29">
        <f t="shared" si="1"/>
        <v>109.66299840117053</v>
      </c>
      <c r="S21" s="5">
        <f>SUM($Q$7:$Q21)/T21</f>
        <v>177875.57666666663</v>
      </c>
      <c r="T21" s="18">
        <v>15</v>
      </c>
      <c r="U21" s="4"/>
      <c r="V21" s="131"/>
      <c r="W21" s="105">
        <v>-3156403</v>
      </c>
      <c r="X21" s="167"/>
      <c r="Y21" s="156">
        <f>Y20-K21-L21-1</f>
        <v>-3156403</v>
      </c>
      <c r="Z21" s="217"/>
      <c r="AA21" s="92"/>
    </row>
    <row r="22" spans="2:31">
      <c r="B22" s="116">
        <v>45512</v>
      </c>
      <c r="C22" s="14" t="str">
        <f t="shared" si="0"/>
        <v/>
      </c>
      <c r="D22" s="87"/>
      <c r="E22" s="87">
        <v>0</v>
      </c>
      <c r="F22" s="23">
        <v>-3087336</v>
      </c>
      <c r="G22" s="26">
        <f t="shared" si="11"/>
        <v>-78</v>
      </c>
      <c r="H22" s="132">
        <v>300</v>
      </c>
      <c r="I22" s="63">
        <v>-700</v>
      </c>
      <c r="J22" s="63">
        <v>-200</v>
      </c>
      <c r="K22" s="170">
        <f t="shared" si="12"/>
        <v>-600</v>
      </c>
      <c r="L22" s="171">
        <v>7</v>
      </c>
      <c r="M22" s="153"/>
      <c r="N22" s="149">
        <f t="shared" si="10"/>
        <v>-671</v>
      </c>
      <c r="O22" s="67">
        <f t="shared" si="3"/>
        <v>14281.822500000009</v>
      </c>
      <c r="P22" s="7">
        <f t="shared" si="5"/>
        <v>228509.16000000015</v>
      </c>
      <c r="Q22" s="164">
        <f>Q21+N22+1</f>
        <v>155607.51</v>
      </c>
      <c r="R22" s="29">
        <f t="shared" si="1"/>
        <v>108.80496078963264</v>
      </c>
      <c r="S22" s="5">
        <f>SUM($Q$7:$Q22)/T22</f>
        <v>176483.82249999995</v>
      </c>
      <c r="T22" s="18">
        <v>16</v>
      </c>
      <c r="U22" s="4"/>
      <c r="V22" s="131"/>
      <c r="W22" s="105">
        <v>-3155810</v>
      </c>
      <c r="X22" s="167"/>
      <c r="Y22" s="156">
        <f t="shared" ref="Y22:Y48" si="13">Y21-K22-L22</f>
        <v>-3155810</v>
      </c>
      <c r="Z22" s="217"/>
      <c r="AA22" s="92"/>
    </row>
    <row r="23" spans="2:31">
      <c r="B23" s="116">
        <v>45513</v>
      </c>
      <c r="C23" s="14"/>
      <c r="D23" s="87"/>
      <c r="E23" s="87">
        <v>0</v>
      </c>
      <c r="F23" s="23">
        <v>-3087219</v>
      </c>
      <c r="G23" s="26">
        <f t="shared" si="11"/>
        <v>117</v>
      </c>
      <c r="H23" s="132">
        <v>300</v>
      </c>
      <c r="I23" s="63">
        <v>1100</v>
      </c>
      <c r="J23" s="63">
        <v>-200</v>
      </c>
      <c r="K23" s="170">
        <f t="shared" si="12"/>
        <v>1200</v>
      </c>
      <c r="L23" s="171">
        <v>39</v>
      </c>
      <c r="M23" s="153"/>
      <c r="N23" s="149">
        <f t="shared" si="10"/>
        <v>1356</v>
      </c>
      <c r="O23" s="67">
        <f t="shared" si="3"/>
        <v>13133.568823529422</v>
      </c>
      <c r="P23" s="7">
        <f t="shared" si="5"/>
        <v>223270.67000000016</v>
      </c>
      <c r="Q23" s="164">
        <f>Q22+N23</f>
        <v>156963.51</v>
      </c>
      <c r="R23" s="29">
        <f t="shared" si="1"/>
        <v>108.09704493380437</v>
      </c>
      <c r="S23" s="5">
        <f>SUM($Q$7:$Q23)/T23</f>
        <v>175335.56882352935</v>
      </c>
      <c r="T23" s="18">
        <v>17</v>
      </c>
      <c r="U23" s="27"/>
      <c r="V23" s="135"/>
      <c r="W23" s="105">
        <v>-3157049</v>
      </c>
      <c r="X23" s="167"/>
      <c r="Y23" s="156">
        <f t="shared" si="13"/>
        <v>-3157049</v>
      </c>
      <c r="Z23" s="217"/>
      <c r="AA23" s="92"/>
    </row>
    <row r="24" spans="2:31">
      <c r="B24" s="116">
        <v>45514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12112.898888888898</v>
      </c>
      <c r="P24" s="7">
        <f t="shared" si="5"/>
        <v>218032.18000000017</v>
      </c>
      <c r="Q24" s="164">
        <f t="shared" ref="Q24:Q25" si="14">Q23+N24</f>
        <v>156963.51</v>
      </c>
      <c r="R24" s="29">
        <f t="shared" si="1"/>
        <v>107.46778639529033</v>
      </c>
      <c r="S24" s="5">
        <f>SUM($Q$7:$Q24)/T24</f>
        <v>174314.89888888883</v>
      </c>
      <c r="T24" s="18">
        <v>18</v>
      </c>
      <c r="U24" s="4"/>
      <c r="V24" s="135"/>
      <c r="W24" s="105">
        <v>-3157049</v>
      </c>
      <c r="X24" s="167"/>
      <c r="Y24" s="156">
        <f t="shared" si="13"/>
        <v>-3157049</v>
      </c>
      <c r="Z24" s="217"/>
      <c r="AA24" s="92"/>
      <c r="AD24" s="1"/>
      <c r="AE24" s="1"/>
    </row>
    <row r="25" spans="2:31">
      <c r="B25" s="116">
        <v>45515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11199.667894736851</v>
      </c>
      <c r="P25" s="7">
        <f t="shared" si="5"/>
        <v>212793.69000000018</v>
      </c>
      <c r="Q25" s="164">
        <f t="shared" si="14"/>
        <v>156963.51</v>
      </c>
      <c r="R25" s="29">
        <f t="shared" si="1"/>
        <v>106.90476559767252</v>
      </c>
      <c r="S25" s="5">
        <f>SUM($Q$7:$Q25)/T25</f>
        <v>173401.66789473678</v>
      </c>
      <c r="T25" s="18">
        <v>19</v>
      </c>
      <c r="U25" s="4"/>
      <c r="V25" s="131"/>
      <c r="W25" s="105">
        <v>-3157049</v>
      </c>
      <c r="X25" s="167"/>
      <c r="Y25" s="156">
        <f t="shared" si="13"/>
        <v>-3157049</v>
      </c>
      <c r="Z25" s="217"/>
      <c r="AA25" s="92"/>
      <c r="AD25" s="1"/>
      <c r="AE25" s="1"/>
    </row>
    <row r="26" spans="2:31">
      <c r="B26" s="116">
        <v>45516</v>
      </c>
      <c r="C26" s="14"/>
      <c r="D26" s="87"/>
      <c r="E26" s="87">
        <v>0</v>
      </c>
      <c r="F26" s="23">
        <v>-3063372</v>
      </c>
      <c r="G26" s="26">
        <f>D26+E26+F26-E23-F23</f>
        <v>23847</v>
      </c>
      <c r="H26" s="132">
        <v>300</v>
      </c>
      <c r="I26" s="63">
        <v>3150</v>
      </c>
      <c r="J26" s="63">
        <v>100</v>
      </c>
      <c r="K26" s="170">
        <f t="shared" si="7"/>
        <v>3550</v>
      </c>
      <c r="L26" s="171">
        <v>41</v>
      </c>
      <c r="M26" s="153"/>
      <c r="N26" s="149">
        <f t="shared" ref="N26" si="15">L26+K26+G26+M26</f>
        <v>27438</v>
      </c>
      <c r="O26" s="67">
        <f t="shared" si="3"/>
        <v>11749.660000000009</v>
      </c>
      <c r="P26" s="7">
        <f t="shared" si="5"/>
        <v>234993.20000000019</v>
      </c>
      <c r="Q26" s="164">
        <f>Q25+N26</f>
        <v>184401.51</v>
      </c>
      <c r="R26" s="29">
        <f t="shared" si="1"/>
        <v>107.24384409563379</v>
      </c>
      <c r="S26" s="5">
        <f>SUM($Q$7:$Q26)/T26</f>
        <v>173951.65999999992</v>
      </c>
      <c r="T26" s="18">
        <v>20</v>
      </c>
      <c r="U26" s="138">
        <f>B26</f>
        <v>45516</v>
      </c>
      <c r="V26" s="131">
        <v>1208.5</v>
      </c>
      <c r="W26" s="105">
        <v>-3160640</v>
      </c>
      <c r="X26" s="167">
        <f>AVERAGE(W26:W34)</f>
        <v>-3151574.777777778</v>
      </c>
      <c r="Y26" s="156">
        <f t="shared" si="13"/>
        <v>-3160640</v>
      </c>
      <c r="Z26" s="217">
        <f>AVERAGE(Y26:Y34)</f>
        <v>-3151574.777777778</v>
      </c>
      <c r="AC26" s="92"/>
      <c r="AD26" s="1"/>
      <c r="AE26" s="1"/>
    </row>
    <row r="27" spans="2:31">
      <c r="B27" s="116">
        <v>45517</v>
      </c>
      <c r="C27" s="14" t="str">
        <f t="shared" si="0"/>
        <v/>
      </c>
      <c r="D27" s="87"/>
      <c r="E27" s="87">
        <v>0</v>
      </c>
      <c r="F27" s="23">
        <v>-3100853</v>
      </c>
      <c r="G27" s="26">
        <f>D27+E27+F27-E26-F26</f>
        <v>-37481</v>
      </c>
      <c r="H27" s="132">
        <v>300</v>
      </c>
      <c r="I27" s="63">
        <v>7500</v>
      </c>
      <c r="J27" s="63">
        <v>100</v>
      </c>
      <c r="K27" s="170">
        <f t="shared" si="7"/>
        <v>7900</v>
      </c>
      <c r="L27" s="171">
        <v>-43</v>
      </c>
      <c r="M27" s="153"/>
      <c r="N27" s="149">
        <f>L27+K27+G27+M27</f>
        <v>-29624</v>
      </c>
      <c r="O27" s="67">
        <f t="shared" si="3"/>
        <v>10836.605238095248</v>
      </c>
      <c r="P27" s="7">
        <f t="shared" si="5"/>
        <v>227568.7100000002</v>
      </c>
      <c r="Q27" s="164">
        <f>Q26+N27</f>
        <v>154777.51</v>
      </c>
      <c r="R27" s="29">
        <f t="shared" si="1"/>
        <v>106.68093194787683</v>
      </c>
      <c r="S27" s="5">
        <f>SUM($Q$7:$Q27)/T27</f>
        <v>173038.60523809516</v>
      </c>
      <c r="T27" s="18">
        <v>21</v>
      </c>
      <c r="U27" s="138">
        <f>B28+6</f>
        <v>45524</v>
      </c>
      <c r="V27" s="159"/>
      <c r="W27" s="105">
        <v>-3168497</v>
      </c>
      <c r="X27" s="167"/>
      <c r="Y27" s="156">
        <f t="shared" si="13"/>
        <v>-3168497</v>
      </c>
      <c r="Z27" s="217"/>
      <c r="AA27" s="92"/>
      <c r="AD27" s="1"/>
      <c r="AE27" s="1"/>
    </row>
    <row r="28" spans="2:31">
      <c r="B28" s="116">
        <v>45518</v>
      </c>
      <c r="C28" s="14" t="str">
        <f t="shared" si="0"/>
        <v/>
      </c>
      <c r="D28" s="87">
        <f>-1762+1866</f>
        <v>104</v>
      </c>
      <c r="E28" s="87">
        <v>0</v>
      </c>
      <c r="F28" s="23">
        <v>-3090531</v>
      </c>
      <c r="G28" s="26">
        <f t="shared" ref="G28:G30" si="16">D28+E28+F28-E27-F27</f>
        <v>10426</v>
      </c>
      <c r="H28" s="132">
        <v>2900</v>
      </c>
      <c r="I28" s="63">
        <v>-14450</v>
      </c>
      <c r="J28" s="63">
        <v>-100</v>
      </c>
      <c r="K28" s="170">
        <f t="shared" si="7"/>
        <v>-11650</v>
      </c>
      <c r="L28" s="171">
        <v>-15</v>
      </c>
      <c r="M28" s="153"/>
      <c r="N28" s="149">
        <f>L28+K28+G28+M28</f>
        <v>-1239</v>
      </c>
      <c r="O28" s="67">
        <f t="shared" si="3"/>
        <v>9950.1918181818273</v>
      </c>
      <c r="P28" s="7">
        <f t="shared" si="5"/>
        <v>218904.2200000002</v>
      </c>
      <c r="Q28" s="164">
        <f>Q27+N28-1</f>
        <v>153537.51</v>
      </c>
      <c r="R28" s="29">
        <f t="shared" si="1"/>
        <v>106.13444459265713</v>
      </c>
      <c r="S28" s="5">
        <f>SUM($Q$7:$Q28)/T28</f>
        <v>172152.19181818172</v>
      </c>
      <c r="T28" s="18">
        <v>22</v>
      </c>
      <c r="U28" s="4"/>
      <c r="V28" s="131"/>
      <c r="W28" s="105">
        <v>-3156832</v>
      </c>
      <c r="X28" s="167"/>
      <c r="Y28" s="156">
        <f t="shared" si="13"/>
        <v>-3156832</v>
      </c>
      <c r="Z28" s="217"/>
      <c r="AA28" s="92"/>
      <c r="AD28" s="1"/>
      <c r="AE28" s="1"/>
    </row>
    <row r="29" spans="2:31">
      <c r="B29" s="116">
        <v>45519</v>
      </c>
      <c r="C29" s="14" t="str">
        <f t="shared" si="0"/>
        <v/>
      </c>
      <c r="D29" s="87"/>
      <c r="E29" s="87">
        <v>0</v>
      </c>
      <c r="F29" s="23">
        <v>-3057535</v>
      </c>
      <c r="G29" s="26">
        <f t="shared" si="16"/>
        <v>32996</v>
      </c>
      <c r="H29" s="132">
        <v>300</v>
      </c>
      <c r="I29" s="63">
        <v>-13800</v>
      </c>
      <c r="J29" s="63">
        <v>-100</v>
      </c>
      <c r="K29" s="170">
        <f t="shared" si="7"/>
        <v>-13600</v>
      </c>
      <c r="L29" s="171">
        <v>-9</v>
      </c>
      <c r="M29" s="153"/>
      <c r="N29" s="149">
        <f>L29+K29+G29+M29</f>
        <v>19387</v>
      </c>
      <c r="O29" s="67">
        <f t="shared" si="3"/>
        <v>9983.7708695652273</v>
      </c>
      <c r="P29" s="7">
        <f t="shared" si="5"/>
        <v>229626.73000000021</v>
      </c>
      <c r="Q29" s="164">
        <f>Q28+N29</f>
        <v>172924.51</v>
      </c>
      <c r="R29" s="29">
        <f t="shared" si="1"/>
        <v>106.15514658855322</v>
      </c>
      <c r="S29" s="5">
        <f>SUM($Q$7:$Q29)/T29</f>
        <v>172185.77086956511</v>
      </c>
      <c r="T29" s="18">
        <v>23</v>
      </c>
      <c r="U29" s="4"/>
      <c r="V29" s="131"/>
      <c r="W29" s="105">
        <v>-3143224</v>
      </c>
      <c r="X29" s="167"/>
      <c r="Y29" s="156">
        <f>Y28-K29-L29-1</f>
        <v>-3143224</v>
      </c>
      <c r="Z29" s="217"/>
      <c r="AA29" s="92"/>
      <c r="AD29" s="1"/>
      <c r="AE29" s="1"/>
    </row>
    <row r="30" spans="2:31">
      <c r="B30" s="116">
        <v>45520</v>
      </c>
      <c r="C30" s="14" t="str">
        <f t="shared" si="0"/>
        <v/>
      </c>
      <c r="D30" s="87"/>
      <c r="E30" s="87">
        <v>0</v>
      </c>
      <c r="F30" s="23">
        <v>-3077921</v>
      </c>
      <c r="G30" s="26">
        <f t="shared" si="16"/>
        <v>-20386</v>
      </c>
      <c r="H30" s="132">
        <v>200</v>
      </c>
      <c r="I30" s="25">
        <v>2300</v>
      </c>
      <c r="J30" s="25">
        <v>-100</v>
      </c>
      <c r="K30" s="170">
        <f t="shared" si="7"/>
        <v>2400</v>
      </c>
      <c r="L30" s="171">
        <v>26</v>
      </c>
      <c r="M30" s="153"/>
      <c r="N30" s="149">
        <f>L30+K30+G30+M30</f>
        <v>-17960</v>
      </c>
      <c r="O30" s="67">
        <f t="shared" si="3"/>
        <v>9266.2600000000093</v>
      </c>
      <c r="P30" s="7">
        <f t="shared" si="5"/>
        <v>222390.24000000022</v>
      </c>
      <c r="Q30" s="164">
        <f>Q29+N30+1</f>
        <v>154965.51</v>
      </c>
      <c r="R30" s="29">
        <f t="shared" si="1"/>
        <v>105.71279022453477</v>
      </c>
      <c r="S30" s="5">
        <f>SUM($Q$7:$Q30)/T30</f>
        <v>171468.25999999989</v>
      </c>
      <c r="T30" s="18">
        <v>24</v>
      </c>
      <c r="U30" s="4"/>
      <c r="V30" s="131"/>
      <c r="W30" s="105">
        <v>-3145650</v>
      </c>
      <c r="X30" s="167"/>
      <c r="Y30" s="156">
        <f t="shared" si="13"/>
        <v>-3145650</v>
      </c>
      <c r="Z30" s="217"/>
      <c r="AA30" s="92"/>
      <c r="AD30" s="1"/>
      <c r="AE30" s="1"/>
    </row>
    <row r="31" spans="2:31">
      <c r="B31" s="116">
        <v>45521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8606.1500000000087</v>
      </c>
      <c r="P31" s="7">
        <f t="shared" si="5"/>
        <v>215153.75000000023</v>
      </c>
      <c r="Q31" s="164">
        <f t="shared" ref="Q31:Q39" si="17">Q30+N31</f>
        <v>154965.51</v>
      </c>
      <c r="R31" s="29">
        <f t="shared" si="1"/>
        <v>105.3058223696378</v>
      </c>
      <c r="S31" s="5">
        <f>SUM($Q$7:$Q31)/T31</f>
        <v>170808.14999999988</v>
      </c>
      <c r="T31" s="18">
        <v>25</v>
      </c>
      <c r="U31" s="4"/>
      <c r="V31" s="137"/>
      <c r="W31" s="105">
        <v>-3145650</v>
      </c>
      <c r="X31" s="167"/>
      <c r="Y31" s="156">
        <f t="shared" si="13"/>
        <v>-3145650</v>
      </c>
      <c r="Z31" s="217"/>
      <c r="AA31" s="92"/>
      <c r="AB31" s="92"/>
      <c r="AD31" s="1"/>
      <c r="AE31" s="1"/>
    </row>
    <row r="32" spans="2:31">
      <c r="B32" s="116">
        <v>45522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7996.8176923077017</v>
      </c>
      <c r="P32" s="7">
        <f t="shared" si="5"/>
        <v>207917.26000000024</v>
      </c>
      <c r="Q32" s="164">
        <f t="shared" si="17"/>
        <v>154965.51</v>
      </c>
      <c r="R32" s="29">
        <f t="shared" si="1"/>
        <v>104.93015973434827</v>
      </c>
      <c r="S32" s="5">
        <f>SUM($Q$7:$Q32)/T32</f>
        <v>170198.81769230758</v>
      </c>
      <c r="T32" s="18">
        <v>26</v>
      </c>
      <c r="U32" s="27"/>
      <c r="V32" s="137"/>
      <c r="W32" s="105">
        <v>-3145650</v>
      </c>
      <c r="X32" s="167"/>
      <c r="Y32" s="156">
        <f t="shared" si="13"/>
        <v>-3145650</v>
      </c>
      <c r="Z32" s="217"/>
      <c r="AD32" s="1"/>
      <c r="AE32" s="1"/>
    </row>
    <row r="33" spans="2:31">
      <c r="B33" s="116">
        <v>45523</v>
      </c>
      <c r="C33" s="14" t="str">
        <f t="shared" si="0"/>
        <v/>
      </c>
      <c r="D33" s="87"/>
      <c r="E33" s="87">
        <v>3</v>
      </c>
      <c r="F33" s="23">
        <v>-3081817</v>
      </c>
      <c r="G33" s="26">
        <f>D33+E33+F33-E30-F30</f>
        <v>-3893</v>
      </c>
      <c r="H33" s="132">
        <v>300</v>
      </c>
      <c r="I33" s="25">
        <v>-800</v>
      </c>
      <c r="J33" s="25">
        <v>800</v>
      </c>
      <c r="K33" s="170">
        <f t="shared" si="7"/>
        <v>300</v>
      </c>
      <c r="L33" s="171">
        <v>-6</v>
      </c>
      <c r="M33" s="153"/>
      <c r="N33" s="149">
        <f t="shared" si="10"/>
        <v>-3599</v>
      </c>
      <c r="O33" s="67">
        <f t="shared" si="3"/>
        <v>7299.3248148148241</v>
      </c>
      <c r="P33" s="7">
        <f t="shared" si="5"/>
        <v>197081.77000000025</v>
      </c>
      <c r="Q33" s="164">
        <f>Q32+N33</f>
        <v>151366.51</v>
      </c>
      <c r="R33" s="29">
        <f t="shared" si="1"/>
        <v>104.50014476690465</v>
      </c>
      <c r="S33" s="5">
        <f>SUM($Q$7:$Q33)/T33</f>
        <v>169501.3248148147</v>
      </c>
      <c r="T33" s="18">
        <v>27</v>
      </c>
      <c r="U33" s="138">
        <f>B33</f>
        <v>45523</v>
      </c>
      <c r="V33" s="131">
        <v>1313</v>
      </c>
      <c r="W33" s="105">
        <v>-3145944</v>
      </c>
      <c r="X33" s="167">
        <f>AVERAGE(W33:W48)</f>
        <v>-3143635.5625</v>
      </c>
      <c r="Y33" s="156">
        <f t="shared" si="13"/>
        <v>-3145944</v>
      </c>
      <c r="Z33" s="217">
        <f>AVERAGE(Y33:Y48)</f>
        <v>-3138010.5625</v>
      </c>
      <c r="AD33" s="1"/>
      <c r="AE33" s="1"/>
    </row>
    <row r="34" spans="2:31">
      <c r="B34" s="116">
        <v>45524</v>
      </c>
      <c r="C34" s="14" t="str">
        <f t="shared" si="0"/>
        <v/>
      </c>
      <c r="D34" s="87"/>
      <c r="E34" s="87">
        <v>18</v>
      </c>
      <c r="F34" s="23">
        <v>-3083690</v>
      </c>
      <c r="G34" s="26">
        <f>D34+E34+F34-E33-F33</f>
        <v>-1858</v>
      </c>
      <c r="H34" s="132">
        <v>300</v>
      </c>
      <c r="I34" s="25">
        <v>5000</v>
      </c>
      <c r="J34" s="25">
        <v>800</v>
      </c>
      <c r="K34" s="170">
        <f t="shared" si="7"/>
        <v>6100</v>
      </c>
      <c r="L34" s="171">
        <v>42</v>
      </c>
      <c r="M34" s="153"/>
      <c r="N34" s="149">
        <f>L34+K34+G34+M34</f>
        <v>4284</v>
      </c>
      <c r="O34" s="67">
        <f t="shared" si="3"/>
        <v>6804.6528571428662</v>
      </c>
      <c r="P34" s="7">
        <f t="shared" si="5"/>
        <v>190530.28000000026</v>
      </c>
      <c r="Q34" s="164">
        <f>Q33+N34</f>
        <v>155650.51</v>
      </c>
      <c r="R34" s="29">
        <f t="shared" si="1"/>
        <v>104.19517198132127</v>
      </c>
      <c r="S34" s="5">
        <f>SUM($Q$7:$Q34)/T34</f>
        <v>169006.65285714273</v>
      </c>
      <c r="T34" s="18">
        <v>28</v>
      </c>
      <c r="U34" s="138">
        <f>B33+8</f>
        <v>45531</v>
      </c>
      <c r="V34" s="131"/>
      <c r="W34" s="105">
        <v>-3152086</v>
      </c>
      <c r="X34" s="167"/>
      <c r="Y34" s="156">
        <f t="shared" si="13"/>
        <v>-3152086</v>
      </c>
      <c r="Z34" s="217"/>
      <c r="AA34" s="92"/>
      <c r="AD34" s="1"/>
      <c r="AE34" s="1"/>
    </row>
    <row r="35" spans="2:31">
      <c r="B35" s="116">
        <v>45525</v>
      </c>
      <c r="C35" s="14" t="str">
        <f t="shared" si="0"/>
        <v/>
      </c>
      <c r="D35" s="87">
        <f>-1866+2868</f>
        <v>1002</v>
      </c>
      <c r="E35" s="87">
        <v>0</v>
      </c>
      <c r="F35" s="23">
        <v>-3084958</v>
      </c>
      <c r="G35" s="26">
        <f t="shared" ref="G35:G37" si="18">D35+E35+F35-E34-F34</f>
        <v>-284</v>
      </c>
      <c r="H35" s="132">
        <v>300</v>
      </c>
      <c r="I35" s="25">
        <v>-2400</v>
      </c>
      <c r="J35" s="25">
        <v>800</v>
      </c>
      <c r="K35" s="170">
        <f t="shared" si="7"/>
        <v>-1300</v>
      </c>
      <c r="L35" s="171">
        <v>8</v>
      </c>
      <c r="M35" s="153"/>
      <c r="N35" s="149">
        <f t="shared" si="10"/>
        <v>-1576</v>
      </c>
      <c r="O35" s="67">
        <f t="shared" si="3"/>
        <v>6289.7513793103544</v>
      </c>
      <c r="P35" s="7">
        <f t="shared" si="5"/>
        <v>182402.79000000027</v>
      </c>
      <c r="Q35" s="164">
        <f>Q34+N35</f>
        <v>154074.51</v>
      </c>
      <c r="R35" s="29">
        <f t="shared" si="1"/>
        <v>103.87834390408885</v>
      </c>
      <c r="S35" s="5">
        <f>SUM($Q$7:$Q35)/T35+1</f>
        <v>168492.75137931021</v>
      </c>
      <c r="T35" s="18">
        <v>29</v>
      </c>
      <c r="U35" s="4"/>
      <c r="V35" s="131"/>
      <c r="W35" s="105">
        <v>-3150793</v>
      </c>
      <c r="X35" s="167"/>
      <c r="Y35" s="156">
        <f>Y34-K35-L35+1</f>
        <v>-3150793</v>
      </c>
      <c r="Z35" s="217"/>
      <c r="AA35" s="92"/>
      <c r="AD35" s="1"/>
      <c r="AE35" s="1"/>
    </row>
    <row r="36" spans="2:31">
      <c r="B36" s="116">
        <v>45526</v>
      </c>
      <c r="C36" s="14" t="str">
        <f t="shared" si="0"/>
        <v/>
      </c>
      <c r="D36" s="87"/>
      <c r="E36" s="87">
        <v>0</v>
      </c>
      <c r="F36" s="23">
        <v>-3073572</v>
      </c>
      <c r="G36" s="26">
        <f t="shared" si="18"/>
        <v>11386</v>
      </c>
      <c r="H36" s="132">
        <v>300</v>
      </c>
      <c r="I36" s="25">
        <v>-12500</v>
      </c>
      <c r="J36" s="25">
        <v>800</v>
      </c>
      <c r="K36" s="170">
        <f t="shared" si="7"/>
        <v>-11400</v>
      </c>
      <c r="L36" s="171">
        <v>-43</v>
      </c>
      <c r="M36" s="153"/>
      <c r="N36" s="149">
        <f t="shared" si="10"/>
        <v>-57</v>
      </c>
      <c r="O36" s="67">
        <f t="shared" si="3"/>
        <v>5807.3100000000095</v>
      </c>
      <c r="P36" s="7">
        <f t="shared" si="5"/>
        <v>174219.30000000028</v>
      </c>
      <c r="Q36" s="164">
        <f>Q35+N36+1</f>
        <v>154018.51</v>
      </c>
      <c r="R36" s="29">
        <f t="shared" si="1"/>
        <v>103.58091145608554</v>
      </c>
      <c r="S36" s="5">
        <f>SUM($Q$7:$Q36)/T36+1</f>
        <v>168010.30999999988</v>
      </c>
      <c r="T36" s="18">
        <v>30</v>
      </c>
      <c r="U36" s="4"/>
      <c r="V36" s="136"/>
      <c r="W36" s="105">
        <v>-3139351</v>
      </c>
      <c r="X36" s="167"/>
      <c r="Y36" s="156">
        <f>Y35-K36-L36-1</f>
        <v>-3139351</v>
      </c>
      <c r="Z36" s="217"/>
      <c r="AD36" s="1"/>
      <c r="AE36" s="1"/>
    </row>
    <row r="37" spans="2:31">
      <c r="B37" s="116">
        <v>45527</v>
      </c>
      <c r="C37" s="14"/>
      <c r="D37" s="87"/>
      <c r="E37" s="87">
        <v>3</v>
      </c>
      <c r="F37" s="23">
        <v>-3076786</v>
      </c>
      <c r="G37" s="26">
        <f t="shared" si="18"/>
        <v>-3211</v>
      </c>
      <c r="H37" s="132">
        <v>2800</v>
      </c>
      <c r="I37" s="25">
        <v>1700</v>
      </c>
      <c r="J37" s="25">
        <v>700</v>
      </c>
      <c r="K37" s="170">
        <f t="shared" si="7"/>
        <v>5200</v>
      </c>
      <c r="L37" s="171">
        <v>26</v>
      </c>
      <c r="M37" s="153"/>
      <c r="N37" s="149">
        <f t="shared" si="10"/>
        <v>2015</v>
      </c>
      <c r="O37" s="67">
        <f t="shared" si="3"/>
        <v>5421.0261290322678</v>
      </c>
      <c r="P37" s="7">
        <f t="shared" si="5"/>
        <v>168051.81000000029</v>
      </c>
      <c r="Q37" s="164">
        <f>Q36+N37+1</f>
        <v>156034.51</v>
      </c>
      <c r="R37" s="29">
        <f t="shared" si="1"/>
        <v>103.34276157447636</v>
      </c>
      <c r="S37" s="5">
        <f>SUM($Q$7:$Q37)/T37+1</f>
        <v>167624.02612903214</v>
      </c>
      <c r="T37" s="18">
        <v>31</v>
      </c>
      <c r="U37" s="27"/>
      <c r="V37" s="137"/>
      <c r="W37" s="105">
        <v>-3144577</v>
      </c>
      <c r="X37" s="167"/>
      <c r="Y37" s="156">
        <f t="shared" si="13"/>
        <v>-3144577</v>
      </c>
      <c r="Z37" s="217"/>
      <c r="AA37" s="92"/>
      <c r="AD37" s="1"/>
      <c r="AE37" s="1"/>
    </row>
    <row r="38" spans="2:31">
      <c r="B38" s="116">
        <v>45528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5058.8850000000093</v>
      </c>
      <c r="P38" s="7">
        <f t="shared" si="5"/>
        <v>161884.3200000003</v>
      </c>
      <c r="Q38" s="164">
        <f t="shared" si="17"/>
        <v>156034.51</v>
      </c>
      <c r="R38" s="29">
        <f t="shared" si="1"/>
        <v>103.1188795452583</v>
      </c>
      <c r="S38" s="5">
        <f>SUM($Q$7:$Q38)/T38</f>
        <v>167260.88499999986</v>
      </c>
      <c r="T38" s="18">
        <v>32</v>
      </c>
      <c r="U38" s="27"/>
      <c r="V38" s="137"/>
      <c r="W38" s="105">
        <v>-3144577</v>
      </c>
      <c r="X38" s="167"/>
      <c r="Y38" s="156">
        <f t="shared" si="13"/>
        <v>-3144577</v>
      </c>
      <c r="Z38" s="217"/>
      <c r="AD38" s="1"/>
      <c r="AE38" s="1"/>
    </row>
    <row r="39" spans="2:31">
      <c r="B39" s="116">
        <v>45529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4718.6918181818273</v>
      </c>
      <c r="P39" s="7">
        <f t="shared" si="5"/>
        <v>155716.83000000031</v>
      </c>
      <c r="Q39" s="164">
        <f t="shared" si="17"/>
        <v>156034.51</v>
      </c>
      <c r="R39" s="29">
        <f t="shared" si="1"/>
        <v>102.90914527452293</v>
      </c>
      <c r="S39" s="5">
        <f>SUM($Q$7:$Q39)/T39</f>
        <v>166920.69181818169</v>
      </c>
      <c r="T39" s="18">
        <v>33</v>
      </c>
      <c r="U39" s="27"/>
      <c r="V39" s="137"/>
      <c r="W39" s="105">
        <v>-3144577</v>
      </c>
      <c r="X39" s="167"/>
      <c r="Y39" s="156">
        <f t="shared" si="13"/>
        <v>-3144577</v>
      </c>
      <c r="Z39" s="217"/>
      <c r="AD39" s="1"/>
      <c r="AE39" s="1"/>
    </row>
    <row r="40" spans="2:31">
      <c r="B40" s="116">
        <v>45530</v>
      </c>
      <c r="C40" s="14" t="str">
        <f t="shared" si="0"/>
        <v/>
      </c>
      <c r="D40" s="87"/>
      <c r="E40" s="87">
        <v>11</v>
      </c>
      <c r="F40" s="23">
        <v>-3079867</v>
      </c>
      <c r="G40" s="26">
        <f>D40+E40+F40-E37-F37</f>
        <v>-3073</v>
      </c>
      <c r="H40" s="132">
        <v>300</v>
      </c>
      <c r="I40" s="25">
        <v>3500</v>
      </c>
      <c r="J40" s="25">
        <v>200</v>
      </c>
      <c r="K40" s="170">
        <f t="shared" si="7"/>
        <v>4000</v>
      </c>
      <c r="L40" s="171">
        <v>-11</v>
      </c>
      <c r="M40" s="153"/>
      <c r="N40" s="149">
        <f t="shared" si="10"/>
        <v>916</v>
      </c>
      <c r="O40" s="67">
        <f t="shared" si="3"/>
        <v>4425.3923529411859</v>
      </c>
      <c r="P40" s="7">
        <f t="shared" si="5"/>
        <v>150463.34000000032</v>
      </c>
      <c r="Q40" s="164">
        <f>Q39+N40-2</f>
        <v>156948.51</v>
      </c>
      <c r="R40" s="29">
        <f t="shared" si="1"/>
        <v>102.7277051780749</v>
      </c>
      <c r="S40" s="5">
        <f>SUM($Q$7:$Q40)/T40-1</f>
        <v>166626.39235294104</v>
      </c>
      <c r="T40" s="18">
        <v>34</v>
      </c>
      <c r="U40" s="138">
        <f>B40</f>
        <v>45530</v>
      </c>
      <c r="V40" s="131">
        <v>1318.6</v>
      </c>
      <c r="W40" s="105">
        <v>-3148566</v>
      </c>
      <c r="X40" s="167">
        <f>AVERAGE(W40:W67)</f>
        <v>-3136159.2173913042</v>
      </c>
      <c r="Y40" s="156">
        <f t="shared" si="13"/>
        <v>-3148566</v>
      </c>
      <c r="Z40" s="217">
        <f>AVERAGE(Y40:Y48)</f>
        <v>-3131807.111111111</v>
      </c>
      <c r="AD40" s="1"/>
      <c r="AE40" s="1"/>
    </row>
    <row r="41" spans="2:31">
      <c r="B41" s="116">
        <v>45531</v>
      </c>
      <c r="C41" s="14" t="str">
        <f t="shared" si="0"/>
        <v/>
      </c>
      <c r="D41" s="87"/>
      <c r="E41" s="87">
        <v>10</v>
      </c>
      <c r="F41" s="23">
        <v>-3080512</v>
      </c>
      <c r="G41" s="26">
        <f>D41+E41+F41-E40-F40</f>
        <v>-646</v>
      </c>
      <c r="H41" s="132">
        <v>300</v>
      </c>
      <c r="I41" s="25">
        <v>-1350</v>
      </c>
      <c r="J41" s="25">
        <v>200</v>
      </c>
      <c r="K41" s="170">
        <f t="shared" si="7"/>
        <v>-850</v>
      </c>
      <c r="L41" s="171">
        <v>36</v>
      </c>
      <c r="M41" s="153"/>
      <c r="N41" s="149">
        <f t="shared" si="10"/>
        <v>-1460</v>
      </c>
      <c r="O41" s="67">
        <f t="shared" si="3"/>
        <v>4107.1385714285807</v>
      </c>
      <c r="P41" s="7">
        <f t="shared" si="5"/>
        <v>143749.85000000033</v>
      </c>
      <c r="Q41" s="164">
        <f>Q40+N41</f>
        <v>155488.51</v>
      </c>
      <c r="R41" s="29">
        <f t="shared" si="1"/>
        <v>102.53211339652313</v>
      </c>
      <c r="S41" s="5">
        <f>SUM($Q$7:$Q41)/T41</f>
        <v>166309.13857142843</v>
      </c>
      <c r="T41" s="18">
        <v>35</v>
      </c>
      <c r="U41" s="138">
        <f>B40+8</f>
        <v>45538</v>
      </c>
      <c r="V41" s="131"/>
      <c r="W41" s="105">
        <v>-3147751</v>
      </c>
      <c r="X41" s="167"/>
      <c r="Y41" s="156">
        <f>Y40-K41-L41+1</f>
        <v>-3147751</v>
      </c>
      <c r="Z41" s="217"/>
      <c r="AD41" s="1"/>
      <c r="AE41" s="1"/>
    </row>
    <row r="42" spans="2:31">
      <c r="B42" s="116">
        <v>45532</v>
      </c>
      <c r="C42" s="14" t="str">
        <f t="shared" si="0"/>
        <v/>
      </c>
      <c r="D42" s="87">
        <f>-1170-2868+4016+2030</f>
        <v>2008</v>
      </c>
      <c r="E42" s="87">
        <v>111</v>
      </c>
      <c r="F42" s="23">
        <v>-3078331</v>
      </c>
      <c r="G42" s="26">
        <f t="shared" ref="G42:G44" si="19">D42+E42+F42-E41-F41</f>
        <v>4290</v>
      </c>
      <c r="H42" s="132">
        <v>300</v>
      </c>
      <c r="I42" s="25">
        <v>-4200</v>
      </c>
      <c r="J42" s="25">
        <v>-100</v>
      </c>
      <c r="K42" s="170">
        <f t="shared" si="7"/>
        <v>-4000</v>
      </c>
      <c r="L42" s="171">
        <v>-14</v>
      </c>
      <c r="M42" s="153"/>
      <c r="N42" s="149">
        <f t="shared" si="10"/>
        <v>276</v>
      </c>
      <c r="O42" s="67">
        <f t="shared" si="3"/>
        <v>3814.2322222222315</v>
      </c>
      <c r="P42" s="7">
        <f t="shared" si="5"/>
        <v>137312.36000000034</v>
      </c>
      <c r="Q42" s="164">
        <f>Q41+N42</f>
        <v>155764.51</v>
      </c>
      <c r="R42" s="29">
        <f t="shared" si="1"/>
        <v>102.35091566208929</v>
      </c>
      <c r="S42" s="5">
        <f>SUM($Q$7:$Q42)/T42-1</f>
        <v>166015.23222222208</v>
      </c>
      <c r="T42" s="18">
        <v>36</v>
      </c>
      <c r="U42" s="138"/>
      <c r="V42" s="131"/>
      <c r="W42" s="105">
        <v>-3143737</v>
      </c>
      <c r="X42" s="167"/>
      <c r="Y42" s="156">
        <f t="shared" si="13"/>
        <v>-3143737</v>
      </c>
      <c r="Z42" s="217"/>
      <c r="AD42" s="1"/>
      <c r="AE42" s="1"/>
    </row>
    <row r="43" spans="2:31">
      <c r="B43" s="116">
        <v>45533</v>
      </c>
      <c r="C43" s="14" t="str">
        <f t="shared" si="0"/>
        <v/>
      </c>
      <c r="D43" s="87"/>
      <c r="E43" s="87">
        <v>2</v>
      </c>
      <c r="F43" s="23">
        <v>-3071170</v>
      </c>
      <c r="G43" s="26">
        <f t="shared" si="19"/>
        <v>7052</v>
      </c>
      <c r="H43" s="132">
        <v>300</v>
      </c>
      <c r="I43" s="25">
        <v>-3200</v>
      </c>
      <c r="J43" s="25">
        <v>-100</v>
      </c>
      <c r="K43" s="170">
        <f t="shared" si="7"/>
        <v>-3000</v>
      </c>
      <c r="L43" s="171">
        <v>24</v>
      </c>
      <c r="M43" s="153"/>
      <c r="N43" s="149">
        <f t="shared" si="10"/>
        <v>4076</v>
      </c>
      <c r="O43" s="67">
        <f t="shared" si="3"/>
        <v>3647.2937837837931</v>
      </c>
      <c r="P43" s="7">
        <f t="shared" si="5"/>
        <v>134949.87000000034</v>
      </c>
      <c r="Q43" s="164">
        <f>Q42+N43-1</f>
        <v>159839.51</v>
      </c>
      <c r="R43" s="29">
        <f t="shared" si="1"/>
        <v>102.24799557575346</v>
      </c>
      <c r="S43" s="5">
        <f>SUM($Q$7:$Q43)/T43-1</f>
        <v>165848.29378378362</v>
      </c>
      <c r="T43" s="18">
        <v>37</v>
      </c>
      <c r="U43" s="138"/>
      <c r="V43" s="131"/>
      <c r="W43" s="105">
        <v>-3140761</v>
      </c>
      <c r="X43" s="167"/>
      <c r="Y43" s="156">
        <f t="shared" si="13"/>
        <v>-3140761</v>
      </c>
      <c r="Z43" s="217"/>
      <c r="AD43" s="1"/>
      <c r="AE43" s="1"/>
    </row>
    <row r="44" spans="2:31">
      <c r="B44" s="116">
        <v>45534</v>
      </c>
      <c r="C44" s="14" t="str">
        <f t="shared" si="0"/>
        <v/>
      </c>
      <c r="D44" s="87"/>
      <c r="E44" s="87">
        <v>0</v>
      </c>
      <c r="F44" s="23">
        <v>-3038416</v>
      </c>
      <c r="G44" s="26">
        <f t="shared" si="19"/>
        <v>32752</v>
      </c>
      <c r="H44" s="132">
        <v>300</v>
      </c>
      <c r="I44" s="25">
        <v>-25500</v>
      </c>
      <c r="J44" s="25">
        <v>-100</v>
      </c>
      <c r="K44" s="170">
        <f t="shared" si="7"/>
        <v>-25300</v>
      </c>
      <c r="L44" s="171">
        <v>-14</v>
      </c>
      <c r="M44" s="153"/>
      <c r="N44" s="149">
        <f t="shared" si="10"/>
        <v>7438</v>
      </c>
      <c r="O44" s="67">
        <f t="shared" si="3"/>
        <v>3684.878421052641</v>
      </c>
      <c r="P44" s="7">
        <f t="shared" si="5"/>
        <v>140025.38000000035</v>
      </c>
      <c r="Q44" s="164">
        <f t="shared" ref="Q44:Q52" si="20">Q43+N44</f>
        <v>167277.51</v>
      </c>
      <c r="R44" s="29">
        <f t="shared" si="1"/>
        <v>102.27116707627061</v>
      </c>
      <c r="S44" s="5">
        <f>SUM($Q$7:$Q44)/T44-1</f>
        <v>165885.87842105248</v>
      </c>
      <c r="T44" s="18">
        <v>38</v>
      </c>
      <c r="U44" s="138"/>
      <c r="V44" s="131"/>
      <c r="W44" s="105">
        <v>-3115447</v>
      </c>
      <c r="X44" s="167"/>
      <c r="Y44" s="156">
        <f t="shared" si="13"/>
        <v>-3115447</v>
      </c>
      <c r="Z44" s="217"/>
      <c r="AD44" s="1"/>
      <c r="AE44" s="1"/>
    </row>
    <row r="45" spans="2:31">
      <c r="B45" s="116">
        <v>45535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3720.5356410256504</v>
      </c>
      <c r="P45" s="7">
        <f t="shared" si="5"/>
        <v>145100.89000000036</v>
      </c>
      <c r="Q45" s="164">
        <f t="shared" si="20"/>
        <v>167277.51</v>
      </c>
      <c r="R45" s="29">
        <f t="shared" si="1"/>
        <v>102.29315029470997</v>
      </c>
      <c r="S45" s="5">
        <f>SUM($Q$7:$Q45)/T45-1</f>
        <v>165921.53564102549</v>
      </c>
      <c r="T45" s="18">
        <v>39</v>
      </c>
      <c r="U45" s="138"/>
      <c r="V45" s="131"/>
      <c r="W45" s="105">
        <v>-3115447</v>
      </c>
      <c r="X45" s="167"/>
      <c r="Y45" s="156">
        <f t="shared" si="13"/>
        <v>-3115447</v>
      </c>
      <c r="Z45" s="217"/>
      <c r="AD45" s="1"/>
      <c r="AE45" s="1"/>
    </row>
    <row r="46" spans="2:31">
      <c r="B46" s="116">
        <v>45536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3754.4100000000094</v>
      </c>
      <c r="P46" s="7">
        <f t="shared" si="5"/>
        <v>150176.40000000037</v>
      </c>
      <c r="Q46" s="164">
        <f t="shared" si="20"/>
        <v>167277.51</v>
      </c>
      <c r="R46" s="29">
        <f t="shared" si="1"/>
        <v>102.3140343522274</v>
      </c>
      <c r="S46" s="5">
        <f>SUM($Q$7:$Q46)/T46-1</f>
        <v>165955.40999999986</v>
      </c>
      <c r="T46" s="18">
        <v>40</v>
      </c>
      <c r="U46" s="138"/>
      <c r="V46" s="131"/>
      <c r="W46" s="105">
        <v>-3115447</v>
      </c>
      <c r="X46" s="167"/>
      <c r="Y46" s="156">
        <f t="shared" si="13"/>
        <v>-3115447</v>
      </c>
      <c r="Z46" s="217"/>
      <c r="AD46" s="1"/>
      <c r="AE46" s="1"/>
    </row>
    <row r="47" spans="2:31">
      <c r="B47" s="116">
        <v>45537</v>
      </c>
      <c r="C47" s="14" t="str">
        <f t="shared" si="0"/>
        <v/>
      </c>
      <c r="D47" s="87"/>
      <c r="E47" s="87">
        <v>0</v>
      </c>
      <c r="F47" s="23">
        <v>-3058548</v>
      </c>
      <c r="G47" s="26">
        <f>D47+E47+F47-E44-F44</f>
        <v>-20132</v>
      </c>
      <c r="H47" s="132">
        <v>10300</v>
      </c>
      <c r="I47" s="25">
        <v>4000</v>
      </c>
      <c r="J47" s="25">
        <v>100</v>
      </c>
      <c r="K47" s="170">
        <f t="shared" si="7"/>
        <v>14400</v>
      </c>
      <c r="L47" s="171">
        <v>-39</v>
      </c>
      <c r="M47" s="153"/>
      <c r="N47" s="149">
        <f t="shared" si="10"/>
        <v>-5771</v>
      </c>
      <c r="O47" s="67">
        <f t="shared" si="3"/>
        <v>3645.875853658546</v>
      </c>
      <c r="P47" s="7">
        <f t="shared" si="5"/>
        <v>149480.91000000038</v>
      </c>
      <c r="Q47" s="164">
        <f t="shared" si="20"/>
        <v>161506.51</v>
      </c>
      <c r="R47" s="29">
        <f t="shared" si="1"/>
        <v>102.24712140026536</v>
      </c>
      <c r="S47" s="5">
        <f>SUM($Q$7:$Q47)/T47-1</f>
        <v>165846.87585365839</v>
      </c>
      <c r="T47" s="18">
        <v>41</v>
      </c>
      <c r="U47" s="138">
        <f>B47</f>
        <v>45537</v>
      </c>
      <c r="V47" s="131">
        <v>1341.2</v>
      </c>
      <c r="W47" s="105">
        <v>-3129808</v>
      </c>
      <c r="X47" s="167">
        <f>AVERAGE(W47:W74)</f>
        <v>-3137781.625</v>
      </c>
      <c r="Y47" s="156">
        <f t="shared" si="13"/>
        <v>-3129808</v>
      </c>
      <c r="Z47" s="217">
        <f>AVERAGE(Y47:Y55)</f>
        <v>-3131232.5555555555</v>
      </c>
      <c r="AD47" s="1"/>
      <c r="AE47" s="1"/>
    </row>
    <row r="48" spans="2:31">
      <c r="B48" s="116">
        <v>45538</v>
      </c>
      <c r="C48" s="14" t="str">
        <f t="shared" si="0"/>
        <v/>
      </c>
      <c r="D48" s="87"/>
      <c r="E48" s="87">
        <v>0</v>
      </c>
      <c r="F48" s="23">
        <v>-3061972</v>
      </c>
      <c r="G48" s="26">
        <f>D48+E48+F48-E47-F47</f>
        <v>-3424</v>
      </c>
      <c r="H48" s="132">
        <v>300</v>
      </c>
      <c r="I48" s="25">
        <v>-900</v>
      </c>
      <c r="J48" s="25">
        <v>100</v>
      </c>
      <c r="K48" s="170">
        <f t="shared" si="7"/>
        <v>-500</v>
      </c>
      <c r="L48" s="171">
        <v>-8</v>
      </c>
      <c r="M48" s="153"/>
      <c r="N48" s="149">
        <f t="shared" si="10"/>
        <v>-3932</v>
      </c>
      <c r="O48" s="67">
        <f t="shared" si="3"/>
        <v>3448.8909523809616</v>
      </c>
      <c r="P48" s="7">
        <f t="shared" si="5"/>
        <v>144853.42000000039</v>
      </c>
      <c r="Q48" s="164">
        <f t="shared" si="20"/>
        <v>157574.51</v>
      </c>
      <c r="R48" s="29">
        <f t="shared" si="1"/>
        <v>102.1256772125996</v>
      </c>
      <c r="S48" s="5">
        <f>SUM($Q$7:$Q48)/T48-1</f>
        <v>165649.89095238078</v>
      </c>
      <c r="T48" s="18">
        <v>42</v>
      </c>
      <c r="U48" s="138">
        <f>B47+8</f>
        <v>45545</v>
      </c>
      <c r="V48" s="131"/>
      <c r="W48" s="105">
        <v>-3219300</v>
      </c>
      <c r="X48" s="167"/>
      <c r="Y48" s="156">
        <f t="shared" si="13"/>
        <v>-3129300</v>
      </c>
      <c r="Z48" s="217"/>
      <c r="AD48" s="1"/>
      <c r="AE48" s="1"/>
    </row>
    <row r="49" spans="2:31">
      <c r="B49" s="116">
        <v>45539</v>
      </c>
      <c r="C49" s="14" t="str">
        <f t="shared" ref="C49:C62" si="21">IF(OR(WEEKDAY(B49)=1,WEEKDAY(B49)=7),"F","")</f>
        <v/>
      </c>
      <c r="D49" s="87">
        <f>-4016+1829</f>
        <v>-2187</v>
      </c>
      <c r="E49" s="87">
        <v>0</v>
      </c>
      <c r="F49" s="23">
        <v>-3060409</v>
      </c>
      <c r="G49" s="26">
        <f t="shared" ref="G49:G51" si="22">D49+E49+F49-E48-F48</f>
        <v>-624</v>
      </c>
      <c r="H49" s="132">
        <v>300</v>
      </c>
      <c r="I49" s="25">
        <v>1400</v>
      </c>
      <c r="J49" s="25">
        <v>100</v>
      </c>
      <c r="K49" s="170">
        <f t="shared" ref="K49:K62" si="23">+H49+I49+J49</f>
        <v>1800</v>
      </c>
      <c r="L49" s="171">
        <v>2</v>
      </c>
      <c r="M49" s="153"/>
      <c r="N49" s="149">
        <f t="shared" ref="N49:N62" si="24">L49+K49+G49+M49</f>
        <v>1178</v>
      </c>
      <c r="O49" s="67">
        <f t="shared" ref="O49:O62" si="25">P49/T49</f>
        <v>3288.4867441860556</v>
      </c>
      <c r="P49" s="7">
        <f t="shared" si="5"/>
        <v>141404.9300000004</v>
      </c>
      <c r="Q49" s="164">
        <f>Q48+N49+1</f>
        <v>158753.51</v>
      </c>
      <c r="R49" s="29">
        <f t="shared" si="1"/>
        <v>102.02678557859082</v>
      </c>
      <c r="S49" s="5">
        <f>SUM($Q$7:$Q49)/T49-1</f>
        <v>165489.48674418588</v>
      </c>
      <c r="T49" s="18">
        <v>43</v>
      </c>
      <c r="U49" s="138"/>
      <c r="V49" s="131"/>
      <c r="W49" s="105">
        <v>-3131102</v>
      </c>
      <c r="X49" s="167"/>
      <c r="Y49" s="156">
        <f t="shared" ref="Y49:Y62" si="26">Y48-K49-L49</f>
        <v>-3131102</v>
      </c>
      <c r="Z49" s="217"/>
      <c r="AD49" s="1"/>
      <c r="AE49" s="1"/>
    </row>
    <row r="50" spans="2:31">
      <c r="B50" s="116">
        <v>45540</v>
      </c>
      <c r="C50" s="14" t="str">
        <f t="shared" si="21"/>
        <v/>
      </c>
      <c r="D50" s="87"/>
      <c r="E50" s="87">
        <v>0</v>
      </c>
      <c r="F50" s="23">
        <v>-3061376</v>
      </c>
      <c r="G50" s="26">
        <f t="shared" si="22"/>
        <v>-967</v>
      </c>
      <c r="H50" s="132">
        <v>300</v>
      </c>
      <c r="I50" s="25">
        <v>-2200</v>
      </c>
      <c r="J50" s="25">
        <v>100</v>
      </c>
      <c r="K50" s="170">
        <f t="shared" si="23"/>
        <v>-1800</v>
      </c>
      <c r="L50" s="171">
        <v>-5</v>
      </c>
      <c r="M50" s="153"/>
      <c r="N50" s="149">
        <f t="shared" si="24"/>
        <v>-2772</v>
      </c>
      <c r="O50" s="67">
        <f t="shared" si="25"/>
        <v>3072.3736363636458</v>
      </c>
      <c r="P50" s="7">
        <f t="shared" si="5"/>
        <v>135184.44000000041</v>
      </c>
      <c r="Q50" s="164">
        <f t="shared" si="20"/>
        <v>155981.51</v>
      </c>
      <c r="R50" s="29">
        <f t="shared" si="1"/>
        <v>101.89354856066109</v>
      </c>
      <c r="S50" s="5">
        <f>SUM($Q$7:$Q50)/T50-1</f>
        <v>165273.37363636348</v>
      </c>
      <c r="T50" s="18">
        <v>44</v>
      </c>
      <c r="U50" s="138"/>
      <c r="V50" s="131"/>
      <c r="W50" s="105">
        <v>-3129297</v>
      </c>
      <c r="X50" s="167"/>
      <c r="Y50" s="156">
        <f t="shared" si="26"/>
        <v>-3129297</v>
      </c>
      <c r="Z50" s="217"/>
      <c r="AD50" s="1"/>
      <c r="AE50" s="1"/>
    </row>
    <row r="51" spans="2:31">
      <c r="B51" s="116">
        <v>45541</v>
      </c>
      <c r="C51" s="14" t="str">
        <f t="shared" si="21"/>
        <v/>
      </c>
      <c r="D51" s="87"/>
      <c r="E51" s="87">
        <v>0</v>
      </c>
      <c r="F51" s="23">
        <v>-3060893</v>
      </c>
      <c r="G51" s="26">
        <f t="shared" si="22"/>
        <v>483</v>
      </c>
      <c r="H51" s="132">
        <v>300</v>
      </c>
      <c r="I51" s="25">
        <v>-1200</v>
      </c>
      <c r="J51" s="25">
        <v>100</v>
      </c>
      <c r="K51" s="170">
        <f t="shared" si="23"/>
        <v>-800</v>
      </c>
      <c r="L51" s="171">
        <v>-49</v>
      </c>
      <c r="M51" s="153"/>
      <c r="N51" s="149">
        <f t="shared" si="24"/>
        <v>-366</v>
      </c>
      <c r="O51" s="67">
        <f t="shared" si="25"/>
        <v>2857.7100000000091</v>
      </c>
      <c r="P51" s="7">
        <f t="shared" si="5"/>
        <v>128596.95000000042</v>
      </c>
      <c r="Q51" s="164">
        <f>Q50+N51-1</f>
        <v>155614.51</v>
      </c>
      <c r="R51" s="29">
        <f t="shared" si="1"/>
        <v>101.76120516393129</v>
      </c>
      <c r="S51" s="5">
        <f>SUM($Q$7:$Q51)/T51-1</f>
        <v>165058.70999999985</v>
      </c>
      <c r="T51" s="18">
        <v>45</v>
      </c>
      <c r="U51" s="138"/>
      <c r="V51" s="131"/>
      <c r="W51" s="105">
        <v>-3128448</v>
      </c>
      <c r="X51" s="167"/>
      <c r="Y51" s="156">
        <f t="shared" si="26"/>
        <v>-3128448</v>
      </c>
      <c r="Z51" s="217"/>
      <c r="AD51" s="1"/>
      <c r="AE51" s="1"/>
    </row>
    <row r="52" spans="2:31">
      <c r="B52" s="116">
        <v>45542</v>
      </c>
      <c r="C52" s="14" t="str">
        <f t="shared" si="2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24"/>
        <v>0</v>
      </c>
      <c r="O52" s="67">
        <f t="shared" si="25"/>
        <v>2652.3795652174008</v>
      </c>
      <c r="P52" s="7">
        <f t="shared" si="5"/>
        <v>122009.46000000043</v>
      </c>
      <c r="Q52" s="164">
        <f t="shared" si="20"/>
        <v>155614.51</v>
      </c>
      <c r="R52" s="29">
        <f t="shared" si="1"/>
        <v>101.6346158279289</v>
      </c>
      <c r="S52" s="5">
        <f>SUM($Q$7:$Q52)/T52-1</f>
        <v>164853.37956521724</v>
      </c>
      <c r="T52" s="18">
        <v>46</v>
      </c>
      <c r="U52" s="138"/>
      <c r="V52" s="131"/>
      <c r="W52" s="105">
        <v>-3128448</v>
      </c>
      <c r="X52" s="167"/>
      <c r="Y52" s="156">
        <f t="shared" si="26"/>
        <v>-3128448</v>
      </c>
      <c r="Z52" s="217"/>
      <c r="AD52" s="1"/>
      <c r="AE52" s="1"/>
    </row>
    <row r="53" spans="2:31">
      <c r="B53" s="116">
        <v>45543</v>
      </c>
      <c r="C53" s="14" t="str">
        <f t="shared" si="2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24"/>
        <v>0</v>
      </c>
      <c r="O53" s="67">
        <f t="shared" si="25"/>
        <v>2455.7865957446902</v>
      </c>
      <c r="P53" s="7">
        <f t="shared" si="5"/>
        <v>115421.97000000044</v>
      </c>
      <c r="Q53" s="164">
        <f t="shared" ref="Q53:Q62" si="27">Q52+N53</f>
        <v>155614.51</v>
      </c>
      <c r="R53" s="29">
        <f t="shared" si="1"/>
        <v>101.51341327218194</v>
      </c>
      <c r="S53" s="5">
        <f>SUM($Q$7:$Q53)/T53-1</f>
        <v>164656.78659574452</v>
      </c>
      <c r="T53" s="18">
        <v>47</v>
      </c>
      <c r="U53" s="138"/>
      <c r="V53" s="131"/>
      <c r="W53" s="105">
        <v>-3128448</v>
      </c>
      <c r="X53" s="167"/>
      <c r="Y53" s="156">
        <f t="shared" si="26"/>
        <v>-3128448</v>
      </c>
      <c r="Z53" s="217"/>
      <c r="AD53" s="1"/>
      <c r="AE53" s="1"/>
    </row>
    <row r="54" spans="2:31">
      <c r="B54" s="116">
        <v>45544</v>
      </c>
      <c r="C54" s="14" t="str">
        <f t="shared" si="21"/>
        <v/>
      </c>
      <c r="D54" s="87"/>
      <c r="E54" s="87">
        <v>2</v>
      </c>
      <c r="F54" s="23">
        <v>-3061972</v>
      </c>
      <c r="G54" s="26">
        <f>D54+E54+F54-E51-F51</f>
        <v>-1077</v>
      </c>
      <c r="H54" s="132">
        <v>300</v>
      </c>
      <c r="I54" s="25">
        <v>5900</v>
      </c>
      <c r="J54" s="25">
        <v>200</v>
      </c>
      <c r="K54" s="170">
        <f t="shared" si="23"/>
        <v>6400</v>
      </c>
      <c r="L54" s="171">
        <v>0</v>
      </c>
      <c r="M54" s="153"/>
      <c r="N54" s="149">
        <f t="shared" si="24"/>
        <v>5323</v>
      </c>
      <c r="O54" s="67">
        <f t="shared" si="25"/>
        <v>2378.2808333333428</v>
      </c>
      <c r="P54" s="7">
        <f t="shared" si="5"/>
        <v>114157.48000000045</v>
      </c>
      <c r="Q54" s="164">
        <f t="shared" si="27"/>
        <v>160937.51</v>
      </c>
      <c r="R54" s="29">
        <f t="shared" si="1"/>
        <v>101.46562979083684</v>
      </c>
      <c r="S54" s="5">
        <f>SUM($Q$7:$Q54)/T54-1</f>
        <v>164579.28083333318</v>
      </c>
      <c r="T54" s="18">
        <v>48</v>
      </c>
      <c r="U54" s="138">
        <f>B54</f>
        <v>45544</v>
      </c>
      <c r="V54" s="131">
        <v>1267.2</v>
      </c>
      <c r="W54" s="105">
        <v>-3134848</v>
      </c>
      <c r="X54" s="167">
        <f>AVERAGE(W54:W81)</f>
        <v>-3134406.111111111</v>
      </c>
      <c r="Y54" s="156">
        <f t="shared" si="26"/>
        <v>-3134848</v>
      </c>
      <c r="Z54" s="217">
        <f>AVERAGE(Y54:Y62)</f>
        <v>-3134406.111111111</v>
      </c>
      <c r="AD54" s="1"/>
      <c r="AE54" s="1"/>
    </row>
    <row r="55" spans="2:31">
      <c r="B55" s="116">
        <v>45545</v>
      </c>
      <c r="C55" s="14" t="str">
        <f t="shared" si="21"/>
        <v/>
      </c>
      <c r="D55" s="87"/>
      <c r="E55" s="87">
        <v>1</v>
      </c>
      <c r="F55" s="23">
        <v>-3072254</v>
      </c>
      <c r="G55" s="26">
        <f>D55+E55+F55-E54-F54</f>
        <v>-10283</v>
      </c>
      <c r="H55" s="132">
        <v>300</v>
      </c>
      <c r="I55" s="25">
        <v>6000</v>
      </c>
      <c r="J55" s="25">
        <v>200</v>
      </c>
      <c r="K55" s="170">
        <f t="shared" si="23"/>
        <v>6500</v>
      </c>
      <c r="L55" s="171">
        <v>46</v>
      </c>
      <c r="M55" s="153"/>
      <c r="N55" s="149">
        <f t="shared" si="24"/>
        <v>-3737</v>
      </c>
      <c r="O55" s="67">
        <f t="shared" si="25"/>
        <v>2227.6732653061317</v>
      </c>
      <c r="P55" s="7">
        <f t="shared" si="5"/>
        <v>109155.99000000046</v>
      </c>
      <c r="Q55" s="164">
        <f t="shared" si="27"/>
        <v>157200.51</v>
      </c>
      <c r="R55" s="29">
        <f t="shared" si="1"/>
        <v>101.37339444970219</v>
      </c>
      <c r="S55" s="5">
        <f>SUM($Q$7:$Q55)/T55</f>
        <v>164429.67326530596</v>
      </c>
      <c r="T55" s="18">
        <v>49</v>
      </c>
      <c r="U55" s="138">
        <f>B54+8</f>
        <v>45552</v>
      </c>
      <c r="V55" s="131"/>
      <c r="W55" s="105">
        <v>-3141394</v>
      </c>
      <c r="X55" s="167"/>
      <c r="Y55" s="156">
        <f t="shared" si="26"/>
        <v>-3141394</v>
      </c>
      <c r="Z55" s="217"/>
      <c r="AD55" s="1"/>
      <c r="AE55" s="1"/>
    </row>
    <row r="56" spans="2:31">
      <c r="B56" s="116">
        <v>45546</v>
      </c>
      <c r="C56" s="14" t="str">
        <f t="shared" si="21"/>
        <v/>
      </c>
      <c r="D56" s="87">
        <f>-1829+2053</f>
        <v>224</v>
      </c>
      <c r="E56" s="87">
        <v>0</v>
      </c>
      <c r="F56" s="23">
        <v>-3054597</v>
      </c>
      <c r="G56" s="26">
        <f t="shared" ref="G56:G58" si="28">D56+E56+F56-E55-F55</f>
        <v>17880</v>
      </c>
      <c r="H56" s="132">
        <v>300</v>
      </c>
      <c r="I56" s="25">
        <v>4000</v>
      </c>
      <c r="J56" s="25">
        <v>200</v>
      </c>
      <c r="K56" s="170">
        <f t="shared" si="23"/>
        <v>4500</v>
      </c>
      <c r="L56" s="171">
        <v>26</v>
      </c>
      <c r="M56" s="153"/>
      <c r="N56" s="149">
        <f t="shared" si="24"/>
        <v>22406</v>
      </c>
      <c r="O56" s="67">
        <f t="shared" si="25"/>
        <v>2531.2100000000091</v>
      </c>
      <c r="P56" s="7">
        <f t="shared" si="5"/>
        <v>126560.50000000047</v>
      </c>
      <c r="Q56" s="164">
        <f t="shared" si="27"/>
        <v>179606.51</v>
      </c>
      <c r="R56" s="29">
        <f t="shared" si="1"/>
        <v>101.55991294805233</v>
      </c>
      <c r="S56" s="5">
        <f>SUM($Q$7:$Q56)/T56-1</f>
        <v>164732.20999999985</v>
      </c>
      <c r="T56" s="18">
        <v>50</v>
      </c>
      <c r="U56" s="138"/>
      <c r="V56" s="131"/>
      <c r="W56" s="105">
        <v>-3145920</v>
      </c>
      <c r="X56" s="167"/>
      <c r="Y56" s="156">
        <f t="shared" si="26"/>
        <v>-3145920</v>
      </c>
      <c r="Z56" s="217"/>
      <c r="AD56" s="1"/>
      <c r="AE56" s="1"/>
    </row>
    <row r="57" spans="2:31">
      <c r="B57" s="116">
        <v>45547</v>
      </c>
      <c r="C57" s="14" t="str">
        <f t="shared" si="21"/>
        <v/>
      </c>
      <c r="D57" s="87"/>
      <c r="E57" s="87">
        <v>1</v>
      </c>
      <c r="F57" s="23">
        <v>-3028839</v>
      </c>
      <c r="G57" s="26">
        <f t="shared" si="28"/>
        <v>25759</v>
      </c>
      <c r="H57" s="132">
        <v>300</v>
      </c>
      <c r="I57" s="25">
        <v>-5500</v>
      </c>
      <c r="J57" s="25">
        <v>300</v>
      </c>
      <c r="K57" s="170">
        <f t="shared" si="23"/>
        <v>-4900</v>
      </c>
      <c r="L57" s="171">
        <v>14</v>
      </c>
      <c r="M57" s="153"/>
      <c r="N57" s="149">
        <f t="shared" si="24"/>
        <v>20873</v>
      </c>
      <c r="O57" s="67">
        <f t="shared" si="25"/>
        <v>3232.1178431372641</v>
      </c>
      <c r="P57" s="7">
        <f t="shared" si="5"/>
        <v>164838.01000000047</v>
      </c>
      <c r="Q57" s="164">
        <f t="shared" si="27"/>
        <v>200479.51</v>
      </c>
      <c r="R57" s="29">
        <f t="shared" si="1"/>
        <v>101.99203329375537</v>
      </c>
      <c r="S57" s="5">
        <f>SUM($Q$7:$Q57)/T57-1</f>
        <v>165433.11784313709</v>
      </c>
      <c r="T57" s="18">
        <v>51</v>
      </c>
      <c r="U57" s="138"/>
      <c r="V57" s="131"/>
      <c r="W57" s="105">
        <v>-3141034</v>
      </c>
      <c r="X57" s="167"/>
      <c r="Y57" s="156">
        <f t="shared" si="26"/>
        <v>-3141034</v>
      </c>
      <c r="Z57" s="217"/>
      <c r="AD57" s="1"/>
      <c r="AE57" s="1"/>
    </row>
    <row r="58" spans="2:31">
      <c r="B58" s="116">
        <v>45548</v>
      </c>
      <c r="C58" s="14" t="str">
        <f t="shared" si="21"/>
        <v/>
      </c>
      <c r="D58" s="87"/>
      <c r="E58" s="87">
        <v>26</v>
      </c>
      <c r="F58" s="23">
        <v>-3016311</v>
      </c>
      <c r="G58" s="26">
        <f t="shared" si="28"/>
        <v>12553</v>
      </c>
      <c r="H58" s="132">
        <v>300</v>
      </c>
      <c r="I58" s="25">
        <v>-9000</v>
      </c>
      <c r="J58" s="25">
        <v>300</v>
      </c>
      <c r="K58" s="170">
        <f t="shared" si="23"/>
        <v>-8400</v>
      </c>
      <c r="L58" s="171">
        <v>-8</v>
      </c>
      <c r="M58" s="153"/>
      <c r="N58" s="149">
        <f t="shared" si="24"/>
        <v>4145</v>
      </c>
      <c r="O58" s="67">
        <f t="shared" si="25"/>
        <v>3985.7984615384707</v>
      </c>
      <c r="P58" s="7">
        <f t="shared" si="5"/>
        <v>207261.52000000048</v>
      </c>
      <c r="Q58" s="164">
        <f>Q57+N58+1</f>
        <v>204625.51</v>
      </c>
      <c r="R58" s="29">
        <f t="shared" si="1"/>
        <v>102.4566888580525</v>
      </c>
      <c r="S58" s="5">
        <f>SUM($Q$7:$Q58)/T58-1</f>
        <v>166186.7984615383</v>
      </c>
      <c r="T58" s="18">
        <v>52</v>
      </c>
      <c r="U58" s="138"/>
      <c r="V58" s="131"/>
      <c r="W58" s="105">
        <v>-3132626</v>
      </c>
      <c r="X58" s="167"/>
      <c r="Y58" s="156">
        <f t="shared" si="26"/>
        <v>-3132626</v>
      </c>
      <c r="Z58" s="217"/>
      <c r="AD58" s="1"/>
      <c r="AE58" s="1"/>
    </row>
    <row r="59" spans="2:31">
      <c r="B59" s="116">
        <v>45549</v>
      </c>
      <c r="C59" s="14" t="str">
        <f t="shared" si="21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24"/>
        <v>0</v>
      </c>
      <c r="O59" s="67">
        <f t="shared" si="25"/>
        <v>4711.0383018868015</v>
      </c>
      <c r="P59" s="7">
        <f t="shared" si="5"/>
        <v>249685.03000000049</v>
      </c>
      <c r="Q59" s="164">
        <f t="shared" si="27"/>
        <v>204625.51</v>
      </c>
      <c r="R59" s="29">
        <f t="shared" si="1"/>
        <v>102.90381025011199</v>
      </c>
      <c r="S59" s="5">
        <f>SUM($Q$7:$Q59)/T59-1</f>
        <v>166912.03830188664</v>
      </c>
      <c r="T59" s="18">
        <v>53</v>
      </c>
      <c r="U59" s="138"/>
      <c r="V59" s="131"/>
      <c r="W59" s="105">
        <v>-3132626</v>
      </c>
      <c r="X59" s="167"/>
      <c r="Y59" s="156">
        <f t="shared" si="26"/>
        <v>-3132626</v>
      </c>
      <c r="Z59" s="217"/>
      <c r="AD59" s="1"/>
      <c r="AE59" s="1"/>
    </row>
    <row r="60" spans="2:31">
      <c r="B60" s="116">
        <v>45550</v>
      </c>
      <c r="C60" s="14" t="str">
        <f t="shared" si="21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24"/>
        <v>0</v>
      </c>
      <c r="O60" s="67">
        <f t="shared" si="25"/>
        <v>5409.4174074074172</v>
      </c>
      <c r="P60" s="7">
        <f t="shared" si="5"/>
        <v>292108.5400000005</v>
      </c>
      <c r="Q60" s="164">
        <f t="shared" si="27"/>
        <v>204625.51</v>
      </c>
      <c r="R60" s="29">
        <f t="shared" si="1"/>
        <v>103.33437159061371</v>
      </c>
      <c r="S60" s="5">
        <f>SUM($Q$7:$Q60)/T60-1</f>
        <v>167610.41740740725</v>
      </c>
      <c r="T60" s="18">
        <v>54</v>
      </c>
      <c r="U60" s="138"/>
      <c r="V60" s="131"/>
      <c r="W60" s="105">
        <v>-3132626</v>
      </c>
      <c r="X60" s="167"/>
      <c r="Y60" s="156">
        <f t="shared" si="26"/>
        <v>-3132626</v>
      </c>
      <c r="Z60" s="217"/>
      <c r="AD60" s="1"/>
      <c r="AE60" s="1"/>
    </row>
    <row r="61" spans="2:31">
      <c r="B61" s="116">
        <v>45551</v>
      </c>
      <c r="C61" s="14" t="str">
        <f t="shared" si="21"/>
        <v/>
      </c>
      <c r="D61" s="87"/>
      <c r="E61" s="87">
        <v>0</v>
      </c>
      <c r="F61" s="23">
        <v>-2976540</v>
      </c>
      <c r="G61" s="26">
        <f>D61+E61+F61-E58-F58</f>
        <v>39745</v>
      </c>
      <c r="H61" s="132">
        <v>2800</v>
      </c>
      <c r="I61" s="25">
        <v>-9500</v>
      </c>
      <c r="J61" s="25">
        <v>400</v>
      </c>
      <c r="K61" s="170">
        <f t="shared" si="23"/>
        <v>-6300</v>
      </c>
      <c r="L61" s="171">
        <v>-10</v>
      </c>
      <c r="M61" s="153"/>
      <c r="N61" s="149">
        <f t="shared" si="24"/>
        <v>33435</v>
      </c>
      <c r="O61" s="67">
        <f t="shared" si="25"/>
        <v>6690.2918181818277</v>
      </c>
      <c r="P61" s="7">
        <f t="shared" si="5"/>
        <v>367966.05000000051</v>
      </c>
      <c r="Q61" s="164">
        <f>Q60+N61-1</f>
        <v>238059.51</v>
      </c>
      <c r="R61" s="29">
        <f t="shared" si="1"/>
        <v>104.12528317664496</v>
      </c>
      <c r="S61" s="5">
        <f>SUM($Q$7:$Q61)/T61+1</f>
        <v>168893.29181818166</v>
      </c>
      <c r="T61" s="18">
        <v>55</v>
      </c>
      <c r="U61" s="138"/>
      <c r="V61" s="131"/>
      <c r="W61" s="105">
        <v>-3126316</v>
      </c>
      <c r="X61" s="167"/>
      <c r="Y61" s="156">
        <f t="shared" si="26"/>
        <v>-3126316</v>
      </c>
      <c r="Z61" s="217"/>
      <c r="AD61" s="1"/>
      <c r="AE61" s="1"/>
    </row>
    <row r="62" spans="2:31">
      <c r="B62" s="116">
        <v>45552</v>
      </c>
      <c r="C62" s="14" t="str">
        <f t="shared" si="21"/>
        <v/>
      </c>
      <c r="D62" s="87"/>
      <c r="E62" s="87">
        <v>4</v>
      </c>
      <c r="F62" s="23">
        <v>-3017613</v>
      </c>
      <c r="G62" s="26">
        <f>D62+E62+F62-E61-F61</f>
        <v>-41069</v>
      </c>
      <c r="H62" s="132">
        <v>300</v>
      </c>
      <c r="I62" s="25">
        <v>-4800</v>
      </c>
      <c r="J62" s="25">
        <v>400</v>
      </c>
      <c r="K62" s="170">
        <f t="shared" si="23"/>
        <v>-4100</v>
      </c>
      <c r="L62" s="171">
        <v>49</v>
      </c>
      <c r="M62" s="153"/>
      <c r="N62" s="149">
        <f t="shared" si="24"/>
        <v>-45120</v>
      </c>
      <c r="O62" s="67">
        <f t="shared" si="25"/>
        <v>7119.7064285714378</v>
      </c>
      <c r="P62" s="7">
        <f t="shared" si="5"/>
        <v>398703.56000000052</v>
      </c>
      <c r="Q62" s="164">
        <f t="shared" si="27"/>
        <v>192939.51</v>
      </c>
      <c r="R62" s="29">
        <f t="shared" si="1"/>
        <v>104.38879078468287</v>
      </c>
      <c r="S62" s="5">
        <f>SUM($Q$7:$Q62)/T62-1</f>
        <v>169320.70642857128</v>
      </c>
      <c r="T62" s="18">
        <v>56</v>
      </c>
      <c r="U62" s="138"/>
      <c r="V62" s="131"/>
      <c r="W62" s="105">
        <v>-3122265</v>
      </c>
      <c r="X62" s="167"/>
      <c r="Y62" s="156">
        <f t="shared" si="26"/>
        <v>-3122265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'JUNE 2024'!Q48</f>
        <v>198460.51</v>
      </c>
    </row>
    <row r="67" spans="4:7">
      <c r="D67" s="138" t="s">
        <v>4</v>
      </c>
      <c r="E67" s="139"/>
      <c r="F67" s="143"/>
      <c r="G67" s="91">
        <f>'JUNE 2024'!E48</f>
        <v>65</v>
      </c>
    </row>
    <row r="68" spans="4:7">
      <c r="D68" s="138" t="s">
        <v>60</v>
      </c>
      <c r="E68" s="144"/>
      <c r="F68" s="143"/>
      <c r="G68" s="91">
        <f>'JUNE 2024'!F48</f>
        <v>-3044111</v>
      </c>
    </row>
    <row r="69" spans="4:7" ht="12.75" thickBot="1">
      <c r="D69" s="140" t="s">
        <v>46</v>
      </c>
      <c r="E69" s="145"/>
      <c r="F69" s="146"/>
      <c r="G69" s="158">
        <f>'JUNE 2024'!W48</f>
        <v>-3153974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162940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45553</v>
      </c>
      <c r="C7" s="196" t="str">
        <f t="shared" ref="C7:C41" si="0">IF(OR(WEEKDAY(B7)=1,WEEKDAY(B7)=7),"F","")</f>
        <v/>
      </c>
      <c r="D7" s="197">
        <f>-2053+1935</f>
        <v>-118</v>
      </c>
      <c r="E7" s="197">
        <v>0</v>
      </c>
      <c r="F7" s="198">
        <v>-2937127</v>
      </c>
      <c r="G7" s="199">
        <f>D7+E7+F7-G46-G47</f>
        <v>80364</v>
      </c>
      <c r="H7" s="132">
        <v>300</v>
      </c>
      <c r="I7" s="63">
        <v>-21100</v>
      </c>
      <c r="J7" s="63">
        <v>400</v>
      </c>
      <c r="K7" s="170">
        <f>+H7+I7+J7</f>
        <v>-20400</v>
      </c>
      <c r="L7" s="321">
        <v>-13</v>
      </c>
      <c r="M7" s="203"/>
      <c r="N7" s="204">
        <f>L7+K7+G7+M7</f>
        <v>59951</v>
      </c>
      <c r="O7" s="205">
        <f>P7/T7</f>
        <v>89949.510000000009</v>
      </c>
      <c r="P7" s="206">
        <f>(+$Q7-$Q$3)</f>
        <v>89949.510000000009</v>
      </c>
      <c r="Q7" s="207">
        <f>G45+N7-1</f>
        <v>252889.51</v>
      </c>
      <c r="R7" s="208">
        <f t="shared" ref="R7:R41" si="1">$S7/$Q$3*100</f>
        <v>155.20406898244755</v>
      </c>
      <c r="S7" s="209">
        <f>$Q7</f>
        <v>252889.51</v>
      </c>
      <c r="T7" s="210">
        <v>1</v>
      </c>
      <c r="U7" s="211">
        <f>B7</f>
        <v>45553</v>
      </c>
      <c r="V7" s="212">
        <v>1332.9</v>
      </c>
      <c r="W7" s="213">
        <v>-3101851</v>
      </c>
      <c r="X7" s="214">
        <f>AVERAGE(W7:W11)</f>
        <v>-3108969.2</v>
      </c>
      <c r="Y7" s="215">
        <f>G48-K7-L7+1</f>
        <v>-3101851</v>
      </c>
      <c r="Z7" s="216">
        <f>AVERAGE(Y7:Y13)</f>
        <v>-3112137.7142857141</v>
      </c>
      <c r="AA7" s="92"/>
    </row>
    <row r="8" spans="2:255">
      <c r="B8" s="116">
        <v>45554</v>
      </c>
      <c r="C8" s="14"/>
      <c r="D8" s="87"/>
      <c r="E8" s="128">
        <v>50</v>
      </c>
      <c r="F8" s="162">
        <v>-2996611</v>
      </c>
      <c r="G8" s="26">
        <f>D8+E8+F8-E7-F7</f>
        <v>-59434</v>
      </c>
      <c r="H8" s="132">
        <v>300</v>
      </c>
      <c r="I8" s="63">
        <v>5400</v>
      </c>
      <c r="J8" s="63">
        <v>400</v>
      </c>
      <c r="K8" s="170">
        <f t="shared" ref="K8:K9" si="2">+H8+I8+J8</f>
        <v>6100</v>
      </c>
      <c r="L8" s="171">
        <v>-34</v>
      </c>
      <c r="M8" s="153"/>
      <c r="N8" s="149">
        <f>L8+K8+G8+M8</f>
        <v>-53368</v>
      </c>
      <c r="O8" s="67">
        <f t="shared" ref="O8:O41" si="3">P8/T8</f>
        <v>63265.010000000009</v>
      </c>
      <c r="P8" s="163">
        <f>(IF($Q8&lt;0,-$Q$3+P7,($Q8-$Q$3)+P7))</f>
        <v>126530.02000000002</v>
      </c>
      <c r="Q8" s="164">
        <f>Q7+N8-1</f>
        <v>199520.51</v>
      </c>
      <c r="R8" s="29">
        <f t="shared" si="1"/>
        <v>138.82718178470603</v>
      </c>
      <c r="S8" s="165">
        <f>SUM($Q$7:$Q8)/T8</f>
        <v>226205.01</v>
      </c>
      <c r="T8" s="166">
        <v>2</v>
      </c>
      <c r="U8" s="138">
        <f>B7+6</f>
        <v>45559</v>
      </c>
      <c r="V8" s="131"/>
      <c r="W8" s="105">
        <v>-3107916</v>
      </c>
      <c r="X8" s="167"/>
      <c r="Y8" s="156">
        <f>Y7-K8-L8+1</f>
        <v>-3107916</v>
      </c>
      <c r="Z8" s="217"/>
      <c r="AA8" s="92"/>
    </row>
    <row r="9" spans="2:255">
      <c r="B9" s="116">
        <v>45555</v>
      </c>
      <c r="C9" s="14" t="str">
        <f t="shared" si="0"/>
        <v/>
      </c>
      <c r="D9" s="87"/>
      <c r="E9" s="87">
        <v>18</v>
      </c>
      <c r="F9" s="23">
        <v>-3031442</v>
      </c>
      <c r="G9" s="26">
        <f>D9+E9+F9-E8-F8</f>
        <v>-34863</v>
      </c>
      <c r="H9" s="132">
        <v>300</v>
      </c>
      <c r="I9" s="63">
        <v>3100</v>
      </c>
      <c r="J9" s="63">
        <v>400</v>
      </c>
      <c r="K9" s="170">
        <f t="shared" si="2"/>
        <v>3800</v>
      </c>
      <c r="L9" s="171">
        <v>-23</v>
      </c>
      <c r="M9" s="153"/>
      <c r="N9" s="149">
        <f>L9+K9+G9+M9</f>
        <v>-31086</v>
      </c>
      <c r="O9" s="67">
        <f t="shared" si="3"/>
        <v>44007.843333333345</v>
      </c>
      <c r="P9" s="163">
        <f t="shared" ref="P9" si="4">(IF($Q9&lt;0,-$Q$3+P8,($Q9-$Q$3)+P8))</f>
        <v>132023.53000000003</v>
      </c>
      <c r="Q9" s="164">
        <f>Q8+N9-1</f>
        <v>168433.51</v>
      </c>
      <c r="R9" s="29">
        <f t="shared" si="1"/>
        <v>127.00923243729801</v>
      </c>
      <c r="S9" s="5">
        <f>SUM($Q$7:$Q9)/T9+1</f>
        <v>206948.84333333335</v>
      </c>
      <c r="T9" s="17">
        <v>3</v>
      </c>
      <c r="U9" s="4"/>
      <c r="V9" s="131"/>
      <c r="W9" s="105">
        <v>-3111693</v>
      </c>
      <c r="X9" s="167"/>
      <c r="Y9" s="156">
        <f>Y8-K9-L9</f>
        <v>-3111693</v>
      </c>
      <c r="Z9" s="217"/>
      <c r="AA9" s="92"/>
    </row>
    <row r="10" spans="2:255">
      <c r="B10" s="116">
        <v>45556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34379.260000000009</v>
      </c>
      <c r="P10" s="163">
        <f>(IF($Q10&lt;0,-$Q$3+P9,($Q10-$Q$3)+P9))</f>
        <v>137517.04000000004</v>
      </c>
      <c r="Q10" s="164">
        <f>Q9+N10</f>
        <v>168433.51</v>
      </c>
      <c r="R10" s="29">
        <f t="shared" si="1"/>
        <v>121.09872345648705</v>
      </c>
      <c r="S10" s="5">
        <f>SUM($Q$7:$Q10)/T10-1</f>
        <v>197318.26</v>
      </c>
      <c r="T10" s="17">
        <v>4</v>
      </c>
      <c r="U10" s="4"/>
      <c r="V10" s="131"/>
      <c r="W10" s="105">
        <v>-3111693</v>
      </c>
      <c r="X10" s="167"/>
      <c r="Y10" s="156">
        <f>Y9-K10-L10</f>
        <v>-3111693</v>
      </c>
      <c r="Z10" s="217"/>
      <c r="AA10" s="92"/>
    </row>
    <row r="11" spans="2:255">
      <c r="B11" s="116">
        <v>45557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28602.110000000008</v>
      </c>
      <c r="P11" s="163">
        <f t="shared" ref="P11:P41" si="5">(IF($Q11&lt;0,-$Q$3+P10,($Q11-$Q$3)+P10))</f>
        <v>143010.55000000005</v>
      </c>
      <c r="Q11" s="164">
        <f>Q10+N11</f>
        <v>168433.51</v>
      </c>
      <c r="R11" s="29">
        <f t="shared" si="1"/>
        <v>117.55376825825459</v>
      </c>
      <c r="S11" s="5">
        <f>SUM($Q$7:$Q11)/T11</f>
        <v>191542.11000000002</v>
      </c>
      <c r="T11" s="17">
        <v>5</v>
      </c>
      <c r="U11" s="27"/>
      <c r="V11" s="134"/>
      <c r="W11" s="105">
        <v>-3111693</v>
      </c>
      <c r="X11" s="167"/>
      <c r="Y11" s="156">
        <f t="shared" ref="Y11:Y18" si="6">Y10-K11-L11</f>
        <v>-3111693</v>
      </c>
      <c r="Z11" s="217"/>
      <c r="AA11" s="92"/>
    </row>
    <row r="12" spans="2:255">
      <c r="B12" s="116">
        <v>45558</v>
      </c>
      <c r="C12" s="14"/>
      <c r="D12" s="87"/>
      <c r="E12" s="87">
        <v>10</v>
      </c>
      <c r="F12" s="23">
        <v>-3045667</v>
      </c>
      <c r="G12" s="26">
        <f>D12+E12+F12-E9-F9</f>
        <v>-14233</v>
      </c>
      <c r="H12" s="132">
        <v>2800</v>
      </c>
      <c r="I12" s="63">
        <v>3400</v>
      </c>
      <c r="J12" s="63">
        <v>-200</v>
      </c>
      <c r="K12" s="170">
        <f t="shared" ref="K12:K41" si="7">+H12+I12+J12</f>
        <v>6000</v>
      </c>
      <c r="L12" s="171">
        <v>21</v>
      </c>
      <c r="M12" s="153"/>
      <c r="N12" s="149">
        <f t="shared" ref="N12:N15" si="8">L12+K12+G12+M12</f>
        <v>-8212</v>
      </c>
      <c r="O12" s="67">
        <f t="shared" si="3"/>
        <v>23382.176666666677</v>
      </c>
      <c r="P12" s="163">
        <f t="shared" si="5"/>
        <v>140293.06000000006</v>
      </c>
      <c r="Q12" s="164">
        <f>Q11+N12+1</f>
        <v>160222.51</v>
      </c>
      <c r="R12" s="29">
        <f t="shared" si="1"/>
        <v>114.35017593388159</v>
      </c>
      <c r="S12" s="5">
        <f>SUM($Q$7:$Q12)/T12</f>
        <v>186322.17666666667</v>
      </c>
      <c r="T12" s="17">
        <v>6</v>
      </c>
      <c r="U12" s="138">
        <f>B12</f>
        <v>45558</v>
      </c>
      <c r="V12" s="310">
        <v>1301.5999999999999</v>
      </c>
      <c r="W12" s="105">
        <v>-3117714</v>
      </c>
      <c r="X12" s="167">
        <f>AVERAGE(W12:W20)</f>
        <v>-3101412.4444444445</v>
      </c>
      <c r="Y12" s="156">
        <f>Y11-K12-L12</f>
        <v>-3117714</v>
      </c>
      <c r="Z12" s="217">
        <f>AVERAGE(Y12:Y20)</f>
        <v>-3101412.3333333335</v>
      </c>
      <c r="AA12" s="92"/>
    </row>
    <row r="13" spans="2:255">
      <c r="B13" s="116">
        <v>45559</v>
      </c>
      <c r="C13" s="14"/>
      <c r="D13" s="87"/>
      <c r="E13" s="87">
        <v>14</v>
      </c>
      <c r="F13" s="23">
        <v>-3055006</v>
      </c>
      <c r="G13" s="26">
        <f>D13+E13+F13-E12-F12</f>
        <v>-9335</v>
      </c>
      <c r="H13" s="132">
        <v>300</v>
      </c>
      <c r="I13" s="63">
        <v>4700</v>
      </c>
      <c r="J13" s="63">
        <v>-300</v>
      </c>
      <c r="K13" s="170">
        <f t="shared" si="7"/>
        <v>4700</v>
      </c>
      <c r="L13" s="171">
        <v>-9</v>
      </c>
      <c r="M13" s="153"/>
      <c r="N13" s="149">
        <f t="shared" si="8"/>
        <v>-4644</v>
      </c>
      <c r="O13" s="67">
        <f t="shared" si="3"/>
        <v>18990.224285714296</v>
      </c>
      <c r="P13" s="163">
        <f t="shared" si="5"/>
        <v>132931.57000000007</v>
      </c>
      <c r="Q13" s="164">
        <f>Q12+N13</f>
        <v>155578.51</v>
      </c>
      <c r="R13" s="29">
        <f t="shared" si="1"/>
        <v>111.65473443335847</v>
      </c>
      <c r="S13" s="5">
        <f>SUM($Q$7:$Q13)/T13</f>
        <v>181930.2242857143</v>
      </c>
      <c r="T13" s="17">
        <v>7</v>
      </c>
      <c r="U13" s="138">
        <f>B12+8</f>
        <v>45566</v>
      </c>
      <c r="V13" s="249"/>
      <c r="W13" s="105">
        <v>-3122405</v>
      </c>
      <c r="X13" s="167"/>
      <c r="Y13" s="156">
        <f>Y12-K13-L13+1</f>
        <v>-3122404</v>
      </c>
      <c r="Z13" s="217"/>
      <c r="AA13" s="92"/>
      <c r="AB13" s="92"/>
    </row>
    <row r="14" spans="2:255">
      <c r="B14" s="116">
        <v>45560</v>
      </c>
      <c r="C14" s="14"/>
      <c r="D14" s="87">
        <f>-42237-5877-5049-1935+12448+6823</f>
        <v>-35827</v>
      </c>
      <c r="E14" s="87">
        <v>0</v>
      </c>
      <c r="F14" s="23">
        <v>-3004987</v>
      </c>
      <c r="G14" s="26">
        <f>D14+E14+F14-E13-F13</f>
        <v>14178</v>
      </c>
      <c r="H14" s="132">
        <v>300</v>
      </c>
      <c r="I14" s="63">
        <v>-14700</v>
      </c>
      <c r="J14" s="63">
        <v>-300</v>
      </c>
      <c r="K14" s="170">
        <f t="shared" si="7"/>
        <v>-14700</v>
      </c>
      <c r="L14" s="171">
        <v>-45</v>
      </c>
      <c r="M14" s="154"/>
      <c r="N14" s="149">
        <f t="shared" si="8"/>
        <v>-567</v>
      </c>
      <c r="O14" s="67">
        <f>P14/T14+1</f>
        <v>15626.885000000009</v>
      </c>
      <c r="P14" s="163">
        <f t="shared" si="5"/>
        <v>125007.08000000007</v>
      </c>
      <c r="Q14" s="164">
        <f>Q13+N14+4</f>
        <v>155015.51</v>
      </c>
      <c r="R14" s="29">
        <f t="shared" si="1"/>
        <v>109.59916840554807</v>
      </c>
      <c r="S14" s="5">
        <f>SUM($Q$7:$Q14)/T14+15</f>
        <v>178580.88500000001</v>
      </c>
      <c r="T14" s="17">
        <v>8</v>
      </c>
      <c r="U14" s="4"/>
      <c r="V14" s="4"/>
      <c r="W14" s="105">
        <v>-3107660</v>
      </c>
      <c r="X14" s="167"/>
      <c r="Y14" s="156">
        <f>Y13-K14-L14-1</f>
        <v>-3107660</v>
      </c>
      <c r="Z14" s="217"/>
      <c r="AA14" s="92"/>
    </row>
    <row r="15" spans="2:255">
      <c r="B15" s="116">
        <v>45561</v>
      </c>
      <c r="C15" s="14" t="str">
        <f t="shared" si="0"/>
        <v/>
      </c>
      <c r="D15" s="87"/>
      <c r="E15" s="87">
        <v>202</v>
      </c>
      <c r="F15" s="23">
        <v>-2999133</v>
      </c>
      <c r="G15" s="26">
        <f>D15+E15+F15-E14-F14</f>
        <v>6056</v>
      </c>
      <c r="H15" s="132">
        <v>300</v>
      </c>
      <c r="I15" s="63">
        <v>-7100</v>
      </c>
      <c r="J15" s="63">
        <v>-300</v>
      </c>
      <c r="K15" s="170">
        <f t="shared" si="7"/>
        <v>-7100</v>
      </c>
      <c r="L15" s="172">
        <v>8</v>
      </c>
      <c r="M15" s="153"/>
      <c r="N15" s="149">
        <f t="shared" si="8"/>
        <v>-1036</v>
      </c>
      <c r="O15" s="67">
        <f t="shared" si="3"/>
        <v>12894.065555555564</v>
      </c>
      <c r="P15" s="7">
        <f t="shared" si="5"/>
        <v>116046.59000000008</v>
      </c>
      <c r="Q15" s="164">
        <f>Q14+N15</f>
        <v>153979.51</v>
      </c>
      <c r="R15" s="29">
        <f t="shared" si="1"/>
        <v>107.91338256754361</v>
      </c>
      <c r="S15" s="5">
        <f>SUM($Q$7:$Q15)/T15</f>
        <v>175834.06555555557</v>
      </c>
      <c r="T15" s="17">
        <v>9</v>
      </c>
      <c r="U15" s="4"/>
      <c r="V15" s="4"/>
      <c r="W15" s="105">
        <v>-3100568</v>
      </c>
      <c r="X15" s="167"/>
      <c r="Y15" s="156">
        <f>Y14-K15-L15</f>
        <v>-3100568</v>
      </c>
      <c r="Z15" s="217"/>
      <c r="AA15" s="92"/>
      <c r="AB15" s="92"/>
    </row>
    <row r="16" spans="2:255" s="69" customFormat="1">
      <c r="B16" s="116">
        <v>45562</v>
      </c>
      <c r="C16" s="14"/>
      <c r="D16" s="87"/>
      <c r="E16" s="87">
        <v>10</v>
      </c>
      <c r="F16" s="23">
        <v>-2990357</v>
      </c>
      <c r="G16" s="26">
        <f>D16+E16+F16-E15-F15</f>
        <v>8584</v>
      </c>
      <c r="H16" s="132">
        <v>300</v>
      </c>
      <c r="I16" s="63">
        <v>-5900</v>
      </c>
      <c r="J16" s="63">
        <v>-300</v>
      </c>
      <c r="K16" s="170">
        <f t="shared" si="7"/>
        <v>-5900</v>
      </c>
      <c r="L16" s="172">
        <v>-18</v>
      </c>
      <c r="M16" s="153"/>
      <c r="N16" s="152">
        <f>L16+K16+G16+M16</f>
        <v>2666</v>
      </c>
      <c r="O16" s="67">
        <f t="shared" si="3"/>
        <v>10975.11000000001</v>
      </c>
      <c r="P16" s="70">
        <f t="shared" si="5"/>
        <v>109751.10000000009</v>
      </c>
      <c r="Q16" s="164">
        <f>Q15+N16-1</f>
        <v>156644.51</v>
      </c>
      <c r="R16" s="71">
        <f t="shared" si="1"/>
        <v>106.7356757088499</v>
      </c>
      <c r="S16" s="72">
        <f>SUM($Q$7:$Q16)/T16</f>
        <v>173915.11000000002</v>
      </c>
      <c r="T16" s="73">
        <v>10</v>
      </c>
      <c r="U16" s="218"/>
      <c r="V16" s="133"/>
      <c r="W16" s="105">
        <v>-3094650</v>
      </c>
      <c r="X16" s="167"/>
      <c r="Y16" s="156">
        <f>Y15-K16-L16</f>
        <v>-3094650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9405.0554545454634</v>
      </c>
      <c r="P17" s="7">
        <f t="shared" si="5"/>
        <v>103455.6100000001</v>
      </c>
      <c r="Q17" s="164">
        <f t="shared" ref="Q17:Q20" si="9">Q16+N17</f>
        <v>156644.51</v>
      </c>
      <c r="R17" s="29">
        <f t="shared" si="1"/>
        <v>105.77209736991865</v>
      </c>
      <c r="S17" s="5">
        <f>SUM($Q$7:$Q17)/T17</f>
        <v>172345.05545454545</v>
      </c>
      <c r="T17" s="18">
        <v>11</v>
      </c>
      <c r="U17" s="27"/>
      <c r="V17" s="136"/>
      <c r="W17" s="105">
        <v>-3094650</v>
      </c>
      <c r="X17" s="167"/>
      <c r="Y17" s="156">
        <f t="shared" si="6"/>
        <v>-3094650</v>
      </c>
      <c r="Z17" s="217"/>
      <c r="AA17" s="92"/>
      <c r="AC17" s="92"/>
    </row>
    <row r="18" spans="2:31">
      <c r="B18" s="116">
        <v>45564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8096.6766666666763</v>
      </c>
      <c r="P18" s="7">
        <f t="shared" si="5"/>
        <v>97160.120000000112</v>
      </c>
      <c r="Q18" s="164">
        <f t="shared" si="9"/>
        <v>156644.51</v>
      </c>
      <c r="R18" s="29">
        <f t="shared" si="1"/>
        <v>104.96911542080929</v>
      </c>
      <c r="S18" s="5">
        <f>SUM($Q$7:$Q18)/T18</f>
        <v>171036.67666666667</v>
      </c>
      <c r="T18" s="18">
        <v>12</v>
      </c>
      <c r="U18" s="27"/>
      <c r="V18" s="136"/>
      <c r="W18" s="105">
        <v>-3094650</v>
      </c>
      <c r="X18" s="167"/>
      <c r="Y18" s="156">
        <f t="shared" si="6"/>
        <v>-3094650</v>
      </c>
      <c r="Z18" s="217"/>
      <c r="AA18" s="92"/>
    </row>
    <row r="19" spans="2:31">
      <c r="B19" s="116">
        <v>45565</v>
      </c>
      <c r="C19" s="14"/>
      <c r="D19" s="87"/>
      <c r="E19" s="87">
        <v>4</v>
      </c>
      <c r="F19" s="23">
        <v>-2948406</v>
      </c>
      <c r="G19" s="26">
        <f>D19+E19+F19-E16-F16</f>
        <v>41945</v>
      </c>
      <c r="H19" s="132">
        <v>300</v>
      </c>
      <c r="I19" s="63">
        <v>-12400</v>
      </c>
      <c r="J19" s="63">
        <v>-200</v>
      </c>
      <c r="K19" s="170">
        <f t="shared" si="7"/>
        <v>-12300</v>
      </c>
      <c r="L19" s="171">
        <v>24</v>
      </c>
      <c r="M19" s="153"/>
      <c r="N19" s="149">
        <f t="shared" ref="N19:N41" si="10">L19+K19+G19+M19</f>
        <v>29669</v>
      </c>
      <c r="O19" s="67">
        <f t="shared" si="3"/>
        <v>9271.8176923077008</v>
      </c>
      <c r="P19" s="7">
        <f t="shared" si="5"/>
        <v>120533.63000000012</v>
      </c>
      <c r="Q19" s="164">
        <f>Q18+N19</f>
        <v>186313.51</v>
      </c>
      <c r="R19" s="29">
        <f t="shared" si="1"/>
        <v>105.69032631171456</v>
      </c>
      <c r="S19" s="5">
        <f>SUM($Q$7:$Q19)/T19</f>
        <v>172211.8176923077</v>
      </c>
      <c r="T19" s="18">
        <v>13</v>
      </c>
      <c r="U19" s="138">
        <f>B19</f>
        <v>45565</v>
      </c>
      <c r="V19" s="310">
        <v>1327.6</v>
      </c>
      <c r="W19" s="105">
        <v>-3082374</v>
      </c>
      <c r="X19" s="167">
        <f>AVERAGE(W19:W27)</f>
        <v>-3098390.222222222</v>
      </c>
      <c r="Y19" s="156">
        <f>Y18-K19-L19</f>
        <v>-3082374</v>
      </c>
      <c r="Z19" s="217">
        <f>AVERAGE(Y19:Y27)</f>
        <v>-3098390.222222222</v>
      </c>
      <c r="AA19" s="92"/>
      <c r="AD19" s="309"/>
    </row>
    <row r="20" spans="2:31">
      <c r="B20" s="116">
        <v>45566</v>
      </c>
      <c r="C20" s="14"/>
      <c r="D20" s="87"/>
      <c r="E20" s="87">
        <v>13</v>
      </c>
      <c r="F20" s="23">
        <v>-2989550</v>
      </c>
      <c r="G20" s="26">
        <f>D20+E20+F20-E19-F19</f>
        <v>-41135</v>
      </c>
      <c r="H20" s="132">
        <v>8300</v>
      </c>
      <c r="I20" s="63">
        <v>7600</v>
      </c>
      <c r="J20" s="63">
        <v>-200</v>
      </c>
      <c r="K20" s="170">
        <f>+H20+I20+J20</f>
        <v>15700</v>
      </c>
      <c r="L20" s="171">
        <v>-33</v>
      </c>
      <c r="M20" s="153"/>
      <c r="N20" s="149">
        <f t="shared" si="10"/>
        <v>-25468</v>
      </c>
      <c r="O20" s="67">
        <f t="shared" si="3"/>
        <v>8459.93857142858</v>
      </c>
      <c r="P20" s="7">
        <f t="shared" si="5"/>
        <v>118439.14000000013</v>
      </c>
      <c r="Q20" s="164">
        <f t="shared" si="9"/>
        <v>160845.51</v>
      </c>
      <c r="R20" s="29">
        <f t="shared" si="1"/>
        <v>105.19267127251047</v>
      </c>
      <c r="S20" s="5">
        <f>SUM($Q$7:$Q20)/T20+1</f>
        <v>171400.93857142856</v>
      </c>
      <c r="T20" s="18">
        <v>14</v>
      </c>
      <c r="U20" s="138">
        <f>B19+8</f>
        <v>45573</v>
      </c>
      <c r="V20" s="131"/>
      <c r="W20" s="105">
        <v>-3098041</v>
      </c>
      <c r="X20" s="167"/>
      <c r="Y20" s="156">
        <f>Y19-K20-L20</f>
        <v>-3098041</v>
      </c>
      <c r="Z20" s="217"/>
      <c r="AA20" s="92"/>
      <c r="AB20" s="92"/>
    </row>
    <row r="21" spans="2:31">
      <c r="B21" s="116">
        <v>45567</v>
      </c>
      <c r="C21" s="14"/>
      <c r="D21" s="87">
        <f>-12448+8146</f>
        <v>-4302</v>
      </c>
      <c r="E21" s="87">
        <v>1</v>
      </c>
      <c r="F21" s="23">
        <v>-2992660</v>
      </c>
      <c r="G21" s="26">
        <f t="shared" ref="G21:G23" si="11">D21+E21+F21-E20-F20</f>
        <v>-7424</v>
      </c>
      <c r="H21" s="132">
        <v>300</v>
      </c>
      <c r="I21" s="63">
        <v>2900</v>
      </c>
      <c r="J21" s="63">
        <v>-200</v>
      </c>
      <c r="K21" s="170">
        <f t="shared" ref="K21:K23" si="12">+H21+I21+J21</f>
        <v>3000</v>
      </c>
      <c r="L21" s="171">
        <v>-15</v>
      </c>
      <c r="M21" s="153"/>
      <c r="N21" s="149">
        <f t="shared" si="10"/>
        <v>-4439</v>
      </c>
      <c r="O21" s="67">
        <f t="shared" si="3"/>
        <v>7460.3766666666761</v>
      </c>
      <c r="P21" s="7">
        <f t="shared" si="5"/>
        <v>111905.65000000014</v>
      </c>
      <c r="Q21" s="164">
        <f>Q20+N21</f>
        <v>156406.51</v>
      </c>
      <c r="R21" s="29">
        <f t="shared" si="1"/>
        <v>104.57860357595841</v>
      </c>
      <c r="S21" s="5">
        <f>SUM($Q$7:$Q21)/T21</f>
        <v>170400.37666666662</v>
      </c>
      <c r="T21" s="18">
        <v>15</v>
      </c>
      <c r="U21" s="4"/>
      <c r="V21" s="131"/>
      <c r="W21" s="105">
        <v>-3101026</v>
      </c>
      <c r="X21" s="167"/>
      <c r="Y21" s="156">
        <f>Y20-K21-L21</f>
        <v>-3101026</v>
      </c>
      <c r="Z21" s="217"/>
      <c r="AA21" s="92"/>
    </row>
    <row r="22" spans="2:31">
      <c r="B22" s="116">
        <v>45568</v>
      </c>
      <c r="C22" s="14" t="str">
        <f t="shared" si="0"/>
        <v/>
      </c>
      <c r="D22" s="87"/>
      <c r="E22" s="87">
        <v>0</v>
      </c>
      <c r="F22" s="23">
        <v>-2958994</v>
      </c>
      <c r="G22" s="26">
        <f t="shared" si="11"/>
        <v>33665</v>
      </c>
      <c r="H22" s="132">
        <v>300</v>
      </c>
      <c r="I22" s="63">
        <v>-6200</v>
      </c>
      <c r="J22" s="63">
        <v>-200</v>
      </c>
      <c r="K22" s="170">
        <f t="shared" si="12"/>
        <v>-6100</v>
      </c>
      <c r="L22" s="171">
        <v>39</v>
      </c>
      <c r="M22" s="153"/>
      <c r="N22" s="149">
        <f t="shared" si="10"/>
        <v>27604</v>
      </c>
      <c r="O22" s="67">
        <f t="shared" si="3"/>
        <v>8311.0100000000093</v>
      </c>
      <c r="P22" s="7">
        <f t="shared" si="5"/>
        <v>132976.16000000015</v>
      </c>
      <c r="Q22" s="164">
        <f>Q21+N22</f>
        <v>184010.51</v>
      </c>
      <c r="R22" s="29">
        <f t="shared" si="1"/>
        <v>105.10065668344173</v>
      </c>
      <c r="S22" s="5">
        <f>SUM($Q$7:$Q22)/T22</f>
        <v>171251.00999999995</v>
      </c>
      <c r="T22" s="18">
        <v>16</v>
      </c>
      <c r="U22" s="4"/>
      <c r="V22" s="131"/>
      <c r="W22" s="105">
        <v>-3094965</v>
      </c>
      <c r="X22" s="167"/>
      <c r="Y22" s="156">
        <f t="shared" ref="Y22:Y40" si="13">Y21-K22-L22</f>
        <v>-3094965</v>
      </c>
      <c r="Z22" s="217"/>
      <c r="AA22" s="92"/>
    </row>
    <row r="23" spans="2:31">
      <c r="B23" s="116">
        <v>45569</v>
      </c>
      <c r="C23" s="14"/>
      <c r="D23" s="87"/>
      <c r="E23" s="87">
        <v>2</v>
      </c>
      <c r="F23" s="23">
        <v>-2994476</v>
      </c>
      <c r="G23" s="26">
        <f t="shared" si="11"/>
        <v>-35480</v>
      </c>
      <c r="H23" s="132">
        <v>300</v>
      </c>
      <c r="I23" s="63">
        <v>6200</v>
      </c>
      <c r="J23" s="63">
        <v>-200</v>
      </c>
      <c r="K23" s="170">
        <f t="shared" si="12"/>
        <v>6300</v>
      </c>
      <c r="L23" s="171">
        <v>-30</v>
      </c>
      <c r="M23" s="153"/>
      <c r="N23" s="149">
        <f t="shared" si="10"/>
        <v>-29210</v>
      </c>
      <c r="O23" s="67">
        <f t="shared" si="3"/>
        <v>7343.3335294117742</v>
      </c>
      <c r="P23" s="7">
        <f t="shared" si="5"/>
        <v>124836.67000000016</v>
      </c>
      <c r="Q23" s="164">
        <f>Q22+N23</f>
        <v>154800.51</v>
      </c>
      <c r="R23" s="29">
        <f t="shared" si="1"/>
        <v>104.50677152903627</v>
      </c>
      <c r="S23" s="5">
        <f>SUM($Q$7:$Q23)/T23</f>
        <v>170283.3335294117</v>
      </c>
      <c r="T23" s="18">
        <v>17</v>
      </c>
      <c r="U23" s="27"/>
      <c r="V23" s="135"/>
      <c r="W23" s="105">
        <v>-3101235</v>
      </c>
      <c r="X23" s="167"/>
      <c r="Y23" s="156">
        <f t="shared" si="13"/>
        <v>-3101235</v>
      </c>
      <c r="Z23" s="217"/>
      <c r="AA23" s="92"/>
    </row>
    <row r="24" spans="2:31">
      <c r="B24" s="116">
        <v>45570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6483.1766666666763</v>
      </c>
      <c r="P24" s="7">
        <f t="shared" si="5"/>
        <v>116697.18000000017</v>
      </c>
      <c r="Q24" s="164">
        <f t="shared" ref="Q24:Q25" si="14">Q23+N24</f>
        <v>154800.51</v>
      </c>
      <c r="R24" s="29">
        <f t="shared" si="1"/>
        <v>103.97887361400922</v>
      </c>
      <c r="S24" s="5">
        <f>SUM($Q$7:$Q24)/T24</f>
        <v>169423.17666666661</v>
      </c>
      <c r="T24" s="18">
        <v>18</v>
      </c>
      <c r="U24" s="4"/>
      <c r="V24" s="135"/>
      <c r="W24" s="105">
        <v>-3101235</v>
      </c>
      <c r="X24" s="167"/>
      <c r="Y24" s="156">
        <f t="shared" si="13"/>
        <v>-3101235</v>
      </c>
      <c r="Z24" s="217"/>
      <c r="AA24" s="92"/>
      <c r="AD24" s="1"/>
      <c r="AE24" s="1"/>
    </row>
    <row r="25" spans="2:31">
      <c r="B25" s="116">
        <v>45571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5713.5626315789568</v>
      </c>
      <c r="P25" s="7">
        <f t="shared" si="5"/>
        <v>108557.69000000018</v>
      </c>
      <c r="Q25" s="164">
        <f t="shared" si="14"/>
        <v>154800.51</v>
      </c>
      <c r="R25" s="29">
        <f t="shared" si="1"/>
        <v>103.50654390056393</v>
      </c>
      <c r="S25" s="5">
        <f>SUM($Q$7:$Q25)/T25</f>
        <v>168653.56263157888</v>
      </c>
      <c r="T25" s="18">
        <v>19</v>
      </c>
      <c r="U25" s="4"/>
      <c r="V25" s="131"/>
      <c r="W25" s="105">
        <v>-3101235</v>
      </c>
      <c r="X25" s="167"/>
      <c r="Y25" s="156">
        <f t="shared" si="13"/>
        <v>-3101235</v>
      </c>
      <c r="Z25" s="217"/>
      <c r="AA25" s="92"/>
      <c r="AD25" s="1"/>
      <c r="AE25" s="1"/>
    </row>
    <row r="26" spans="2:31">
      <c r="B26" s="116">
        <v>45572</v>
      </c>
      <c r="C26" s="14"/>
      <c r="D26" s="87"/>
      <c r="E26" s="87">
        <v>3</v>
      </c>
      <c r="F26" s="23">
        <v>-2991003</v>
      </c>
      <c r="G26" s="26">
        <f>D26+E26+F26-E23-F23</f>
        <v>3474</v>
      </c>
      <c r="H26" s="132">
        <v>300</v>
      </c>
      <c r="I26" s="63">
        <v>-1400</v>
      </c>
      <c r="J26" s="63">
        <v>300</v>
      </c>
      <c r="K26" s="170">
        <f t="shared" si="7"/>
        <v>-800</v>
      </c>
      <c r="L26" s="171">
        <v>56</v>
      </c>
      <c r="M26" s="153"/>
      <c r="N26" s="149">
        <f t="shared" ref="N26" si="15">L26+K26+G26+M26</f>
        <v>2730</v>
      </c>
      <c r="O26" s="67">
        <f t="shared" si="3"/>
        <v>5157.4600000000091</v>
      </c>
      <c r="P26" s="7">
        <f t="shared" si="5"/>
        <v>103149.20000000019</v>
      </c>
      <c r="Q26" s="164">
        <f>Q25+N26+1</f>
        <v>157531.51</v>
      </c>
      <c r="R26" s="29">
        <f t="shared" si="1"/>
        <v>103.16525101264263</v>
      </c>
      <c r="S26" s="5">
        <f>SUM($Q$7:$Q26)/T26</f>
        <v>168097.4599999999</v>
      </c>
      <c r="T26" s="18">
        <v>20</v>
      </c>
      <c r="U26" s="138">
        <f>B26</f>
        <v>45572</v>
      </c>
      <c r="V26" s="131">
        <v>1311.8</v>
      </c>
      <c r="W26" s="105">
        <v>-3100491</v>
      </c>
      <c r="X26" s="167">
        <f>AVERAGE(W26:W34)</f>
        <v>-3109654</v>
      </c>
      <c r="Y26" s="156">
        <f t="shared" si="13"/>
        <v>-3100491</v>
      </c>
      <c r="Z26" s="217">
        <f>AVERAGE(Y26:Y34)</f>
        <v>-3109654</v>
      </c>
      <c r="AC26" s="92"/>
      <c r="AD26" s="1"/>
      <c r="AE26" s="1"/>
    </row>
    <row r="27" spans="2:31">
      <c r="B27" s="116">
        <v>45573</v>
      </c>
      <c r="C27" s="14" t="str">
        <f t="shared" si="0"/>
        <v/>
      </c>
      <c r="D27" s="87"/>
      <c r="E27" s="87">
        <v>15</v>
      </c>
      <c r="F27" s="23">
        <v>-2999570</v>
      </c>
      <c r="G27" s="26">
        <f>D27+E27+F27-E26-F26</f>
        <v>-8555</v>
      </c>
      <c r="H27" s="132">
        <v>300</v>
      </c>
      <c r="I27" s="63">
        <v>3800</v>
      </c>
      <c r="J27" s="63">
        <v>300</v>
      </c>
      <c r="K27" s="170">
        <f t="shared" si="7"/>
        <v>4400</v>
      </c>
      <c r="L27" s="171">
        <v>18</v>
      </c>
      <c r="M27" s="153"/>
      <c r="N27" s="149">
        <f>L27+K27+G27+M27</f>
        <v>-4137</v>
      </c>
      <c r="O27" s="67">
        <f t="shared" si="3"/>
        <v>4457.3195238095332</v>
      </c>
      <c r="P27" s="7">
        <f t="shared" si="5"/>
        <v>93603.710000000196</v>
      </c>
      <c r="Q27" s="164">
        <f>Q26+N27</f>
        <v>153394.51</v>
      </c>
      <c r="R27" s="29">
        <f t="shared" si="1"/>
        <v>102.73617253210348</v>
      </c>
      <c r="S27" s="5">
        <f>SUM($Q$7:$Q27)/T27+1</f>
        <v>167398.31952380942</v>
      </c>
      <c r="T27" s="18">
        <v>21</v>
      </c>
      <c r="U27" s="138">
        <f>B28+6</f>
        <v>45580</v>
      </c>
      <c r="V27" s="159"/>
      <c r="W27" s="105">
        <v>-3104910</v>
      </c>
      <c r="X27" s="167"/>
      <c r="Y27" s="156">
        <f>Y26-K27-L27-1</f>
        <v>-3104910</v>
      </c>
      <c r="Z27" s="217"/>
      <c r="AA27" s="92"/>
      <c r="AD27" s="1"/>
      <c r="AE27" s="1"/>
    </row>
    <row r="28" spans="2:31">
      <c r="B28" s="116">
        <v>45574</v>
      </c>
      <c r="C28" s="14" t="str">
        <f t="shared" si="0"/>
        <v/>
      </c>
      <c r="D28" s="87">
        <f>-8146+6840</f>
        <v>-1306</v>
      </c>
      <c r="E28" s="87">
        <v>11</v>
      </c>
      <c r="F28" s="23">
        <v>-3008035</v>
      </c>
      <c r="G28" s="26">
        <f t="shared" ref="G28:G30" si="16">D28+E28+F28-E27-F27</f>
        <v>-9775</v>
      </c>
      <c r="H28" s="132">
        <v>300</v>
      </c>
      <c r="I28" s="63">
        <v>7650</v>
      </c>
      <c r="J28" s="63">
        <v>300</v>
      </c>
      <c r="K28" s="170">
        <f t="shared" si="7"/>
        <v>8250</v>
      </c>
      <c r="L28" s="171">
        <v>17</v>
      </c>
      <c r="M28" s="153"/>
      <c r="N28" s="149">
        <f>L28+K28+G28+M28</f>
        <v>-1508</v>
      </c>
      <c r="O28" s="67">
        <f t="shared" si="3"/>
        <v>3752.2372727272818</v>
      </c>
      <c r="P28" s="7">
        <f t="shared" si="5"/>
        <v>82549.220000000205</v>
      </c>
      <c r="Q28" s="164">
        <f>Q27+N28-1</f>
        <v>151885.51</v>
      </c>
      <c r="R28" s="29">
        <f t="shared" si="1"/>
        <v>102.30344744858671</v>
      </c>
      <c r="S28" s="5">
        <f>SUM($Q$7:$Q28)/T28+1</f>
        <v>166693.23727272719</v>
      </c>
      <c r="T28" s="18">
        <v>22</v>
      </c>
      <c r="U28" s="4"/>
      <c r="V28" s="131"/>
      <c r="W28" s="105">
        <v>-3113175</v>
      </c>
      <c r="X28" s="167"/>
      <c r="Y28" s="156">
        <f>Y27-K28-L28+2</f>
        <v>-3113175</v>
      </c>
      <c r="Z28" s="217"/>
      <c r="AA28" s="92"/>
      <c r="AD28" s="1"/>
      <c r="AE28" s="1"/>
    </row>
    <row r="29" spans="2:31">
      <c r="B29" s="116">
        <v>45575</v>
      </c>
      <c r="C29" s="14" t="str">
        <f t="shared" si="0"/>
        <v/>
      </c>
      <c r="D29" s="87"/>
      <c r="E29" s="87">
        <v>1</v>
      </c>
      <c r="F29" s="23">
        <v>-3004452</v>
      </c>
      <c r="G29" s="26">
        <f t="shared" si="16"/>
        <v>3573</v>
      </c>
      <c r="H29" s="132">
        <v>300</v>
      </c>
      <c r="I29" s="63">
        <v>-4300</v>
      </c>
      <c r="J29" s="63">
        <v>300</v>
      </c>
      <c r="K29" s="170">
        <f t="shared" si="7"/>
        <v>-3700</v>
      </c>
      <c r="L29" s="171">
        <v>1</v>
      </c>
      <c r="M29" s="153"/>
      <c r="N29" s="149">
        <f>L29+K29+G29+M29</f>
        <v>-126</v>
      </c>
      <c r="O29" s="67">
        <f t="shared" si="3"/>
        <v>3102.9882608695743</v>
      </c>
      <c r="P29" s="7">
        <f t="shared" si="5"/>
        <v>71368.730000000214</v>
      </c>
      <c r="Q29" s="164">
        <f>Q28+N29</f>
        <v>151759.51</v>
      </c>
      <c r="R29" s="29">
        <f t="shared" si="1"/>
        <v>101.90437477652476</v>
      </c>
      <c r="S29" s="5">
        <f>SUM($Q$7:$Q29)/T29</f>
        <v>166042.98826086946</v>
      </c>
      <c r="T29" s="18">
        <v>23</v>
      </c>
      <c r="U29" s="4"/>
      <c r="V29" s="131"/>
      <c r="W29" s="105">
        <v>-3109478</v>
      </c>
      <c r="X29" s="167"/>
      <c r="Y29" s="156">
        <f>Y28-K29-L29-2</f>
        <v>-3109478</v>
      </c>
      <c r="Z29" s="217"/>
      <c r="AA29" s="92"/>
      <c r="AD29" s="1"/>
      <c r="AE29" s="1"/>
    </row>
    <row r="30" spans="2:31">
      <c r="B30" s="116">
        <v>45576</v>
      </c>
      <c r="C30" s="14" t="str">
        <f t="shared" si="0"/>
        <v/>
      </c>
      <c r="D30" s="87"/>
      <c r="E30" s="87">
        <v>0</v>
      </c>
      <c r="F30" s="23">
        <v>-3008706</v>
      </c>
      <c r="G30" s="26">
        <f t="shared" si="16"/>
        <v>-4255</v>
      </c>
      <c r="H30" s="132">
        <v>300</v>
      </c>
      <c r="I30" s="25">
        <v>6700</v>
      </c>
      <c r="J30" s="25">
        <v>300</v>
      </c>
      <c r="K30" s="170">
        <f t="shared" si="7"/>
        <v>7300</v>
      </c>
      <c r="L30" s="171">
        <v>7</v>
      </c>
      <c r="M30" s="153"/>
      <c r="N30" s="149">
        <f>L30+K30+G30+M30</f>
        <v>3052</v>
      </c>
      <c r="O30" s="67">
        <f t="shared" si="3"/>
        <v>2635.0516666666758</v>
      </c>
      <c r="P30" s="7">
        <f t="shared" si="5"/>
        <v>63241.240000000224</v>
      </c>
      <c r="Q30" s="164">
        <f>Q29+N30+1</f>
        <v>154812.51</v>
      </c>
      <c r="R30" s="29">
        <f t="shared" si="1"/>
        <v>101.61719139969716</v>
      </c>
      <c r="S30" s="5">
        <f>SUM($Q$7:$Q30)/T30</f>
        <v>165575.05166666655</v>
      </c>
      <c r="T30" s="18">
        <v>24</v>
      </c>
      <c r="U30" s="4"/>
      <c r="V30" s="131"/>
      <c r="W30" s="105">
        <v>-3116785</v>
      </c>
      <c r="X30" s="167"/>
      <c r="Y30" s="156">
        <f t="shared" si="13"/>
        <v>-3116785</v>
      </c>
      <c r="Z30" s="217"/>
      <c r="AA30" s="92"/>
      <c r="AD30" s="1"/>
      <c r="AE30" s="1"/>
    </row>
    <row r="31" spans="2:31">
      <c r="B31" s="116">
        <v>45577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2204.5500000000093</v>
      </c>
      <c r="P31" s="7">
        <f t="shared" si="5"/>
        <v>55113.750000000233</v>
      </c>
      <c r="Q31" s="164">
        <f t="shared" ref="Q31:Q39" si="17">Q30+N31</f>
        <v>154812.51</v>
      </c>
      <c r="R31" s="29">
        <f t="shared" si="1"/>
        <v>101.35298269301578</v>
      </c>
      <c r="S31" s="5">
        <f>SUM($Q$7:$Q31)/T31</f>
        <v>165144.5499999999</v>
      </c>
      <c r="T31" s="18">
        <v>25</v>
      </c>
      <c r="U31" s="4"/>
      <c r="V31" s="137"/>
      <c r="W31" s="105">
        <v>-3116785</v>
      </c>
      <c r="X31" s="167"/>
      <c r="Y31" s="156">
        <f t="shared" si="13"/>
        <v>-3116785</v>
      </c>
      <c r="Z31" s="217"/>
      <c r="AA31" s="92"/>
      <c r="AB31" s="92"/>
      <c r="AD31" s="1"/>
      <c r="AE31" s="1"/>
    </row>
    <row r="32" spans="2:31">
      <c r="B32" s="116">
        <v>45578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1807.1638461538555</v>
      </c>
      <c r="P32" s="7">
        <f t="shared" si="5"/>
        <v>46986.260000000242</v>
      </c>
      <c r="Q32" s="164">
        <f t="shared" si="17"/>
        <v>154812.51</v>
      </c>
      <c r="R32" s="29">
        <f t="shared" si="1"/>
        <v>101.10909773300216</v>
      </c>
      <c r="S32" s="5">
        <f>SUM($Q$7:$Q32)/T32</f>
        <v>164747.16384615374</v>
      </c>
      <c r="T32" s="18">
        <v>26</v>
      </c>
      <c r="U32" s="27"/>
      <c r="V32" s="137"/>
      <c r="W32" s="105">
        <v>-3116785</v>
      </c>
      <c r="X32" s="167"/>
      <c r="Y32" s="156">
        <f t="shared" si="13"/>
        <v>-3116785</v>
      </c>
      <c r="Z32" s="217"/>
      <c r="AD32" s="1"/>
      <c r="AE32" s="1"/>
    </row>
    <row r="33" spans="2:31">
      <c r="B33" s="116">
        <v>45579</v>
      </c>
      <c r="C33" s="14" t="str">
        <f t="shared" si="0"/>
        <v/>
      </c>
      <c r="D33" s="87"/>
      <c r="E33" s="87">
        <v>0</v>
      </c>
      <c r="F33" s="23">
        <v>-3003258</v>
      </c>
      <c r="G33" s="26">
        <f>D33+E33+F33-E30-F30</f>
        <v>5448</v>
      </c>
      <c r="H33" s="132">
        <v>300</v>
      </c>
      <c r="I33" s="25">
        <v>-4200</v>
      </c>
      <c r="J33" s="25">
        <v>400</v>
      </c>
      <c r="K33" s="170">
        <f t="shared" si="7"/>
        <v>-3500</v>
      </c>
      <c r="L33" s="171">
        <v>-28</v>
      </c>
      <c r="M33" s="153"/>
      <c r="N33" s="149">
        <f t="shared" si="10"/>
        <v>1920</v>
      </c>
      <c r="O33" s="67">
        <f t="shared" si="3"/>
        <v>1510.3248148148241</v>
      </c>
      <c r="P33" s="7">
        <f t="shared" si="5"/>
        <v>40778.770000000251</v>
      </c>
      <c r="Q33" s="164">
        <f>Q32+N33</f>
        <v>156732.51</v>
      </c>
      <c r="R33" s="29">
        <f t="shared" si="1"/>
        <v>100.9269208388454</v>
      </c>
      <c r="S33" s="5">
        <f>SUM($Q$7:$Q33)/T33</f>
        <v>164450.3248148147</v>
      </c>
      <c r="T33" s="18">
        <v>27</v>
      </c>
      <c r="U33" s="138">
        <f>B33</f>
        <v>45579</v>
      </c>
      <c r="V33" s="131">
        <v>1287.8</v>
      </c>
      <c r="W33" s="105">
        <v>-3113257</v>
      </c>
      <c r="X33" s="167">
        <f>AVERAGE(W33:W41)</f>
        <v>-3089611.222222222</v>
      </c>
      <c r="Y33" s="156">
        <f t="shared" si="13"/>
        <v>-3113257</v>
      </c>
      <c r="Z33" s="217">
        <f>AVERAGE(Y33:Y41)</f>
        <v>-3089601.222222222</v>
      </c>
      <c r="AD33" s="1"/>
      <c r="AE33" s="1"/>
    </row>
    <row r="34" spans="2:31">
      <c r="B34" s="116">
        <v>45580</v>
      </c>
      <c r="C34" s="14" t="str">
        <f t="shared" si="0"/>
        <v/>
      </c>
      <c r="D34" s="87"/>
      <c r="E34" s="87">
        <v>0</v>
      </c>
      <c r="F34" s="23">
        <v>-2983995</v>
      </c>
      <c r="G34" s="26">
        <f>D34+E34+F34-E33-F33</f>
        <v>19263</v>
      </c>
      <c r="H34" s="132">
        <v>300</v>
      </c>
      <c r="I34" s="25">
        <v>-18600</v>
      </c>
      <c r="J34" s="25">
        <v>300</v>
      </c>
      <c r="K34" s="170">
        <f t="shared" si="7"/>
        <v>-18000</v>
      </c>
      <c r="L34" s="171">
        <v>-37</v>
      </c>
      <c r="M34" s="153"/>
      <c r="N34" s="149">
        <f>L34+K34+G34+M34</f>
        <v>1226</v>
      </c>
      <c r="O34" s="67">
        <f t="shared" si="3"/>
        <v>1278.4742857142951</v>
      </c>
      <c r="P34" s="7">
        <f t="shared" si="5"/>
        <v>35797.280000000261</v>
      </c>
      <c r="Q34" s="164">
        <f>Q33+N34</f>
        <v>157958.51</v>
      </c>
      <c r="R34" s="29">
        <f t="shared" si="1"/>
        <v>100.78462887302943</v>
      </c>
      <c r="S34" s="5">
        <f>SUM($Q$7:$Q34)/T34</f>
        <v>164218.47428571415</v>
      </c>
      <c r="T34" s="18">
        <v>28</v>
      </c>
      <c r="U34" s="138">
        <f>B33+8</f>
        <v>45587</v>
      </c>
      <c r="V34" s="131"/>
      <c r="W34" s="105">
        <v>-3095220</v>
      </c>
      <c r="X34" s="167"/>
      <c r="Y34" s="156">
        <f t="shared" si="13"/>
        <v>-3095220</v>
      </c>
      <c r="Z34" s="217"/>
      <c r="AA34" s="92"/>
      <c r="AD34" s="1"/>
      <c r="AE34" s="1"/>
    </row>
    <row r="35" spans="2:31">
      <c r="B35" s="116">
        <v>45581</v>
      </c>
      <c r="C35" s="14" t="str">
        <f t="shared" si="0"/>
        <v/>
      </c>
      <c r="D35" s="87">
        <f>-6840+9563</f>
        <v>2723</v>
      </c>
      <c r="E35" s="87">
        <v>100</v>
      </c>
      <c r="F35" s="23">
        <v>-2977775</v>
      </c>
      <c r="G35" s="26">
        <f t="shared" ref="G35:G37" si="18">D35+E35+F35-E34-F34</f>
        <v>9043</v>
      </c>
      <c r="H35" s="132">
        <v>2800</v>
      </c>
      <c r="I35" s="25">
        <v>-4300</v>
      </c>
      <c r="J35" s="25">
        <v>300</v>
      </c>
      <c r="K35" s="170">
        <f t="shared" si="7"/>
        <v>-1200</v>
      </c>
      <c r="L35" s="171">
        <v>25</v>
      </c>
      <c r="M35" s="153"/>
      <c r="N35" s="149">
        <f t="shared" si="10"/>
        <v>7868</v>
      </c>
      <c r="O35" s="67">
        <f t="shared" si="3"/>
        <v>1333.889310344837</v>
      </c>
      <c r="P35" s="7">
        <f t="shared" si="5"/>
        <v>38682.79000000027</v>
      </c>
      <c r="Q35" s="164">
        <f>Q34+N35-1</f>
        <v>165825.51</v>
      </c>
      <c r="R35" s="29">
        <f t="shared" si="1"/>
        <v>100.8192520623203</v>
      </c>
      <c r="S35" s="5">
        <f>SUM($Q$7:$Q35)/T35+1</f>
        <v>164274.8893103447</v>
      </c>
      <c r="T35" s="18">
        <v>29</v>
      </c>
      <c r="U35" s="4"/>
      <c r="V35" s="131"/>
      <c r="W35" s="105">
        <v>-3094044</v>
      </c>
      <c r="X35" s="167"/>
      <c r="Y35" s="156">
        <f>Y34-K35-L35+1</f>
        <v>-3094044</v>
      </c>
      <c r="Z35" s="217"/>
      <c r="AA35" s="92"/>
      <c r="AD35" s="1"/>
      <c r="AE35" s="1"/>
    </row>
    <row r="36" spans="2:31">
      <c r="B36" s="116">
        <v>45582</v>
      </c>
      <c r="C36" s="14" t="str">
        <f t="shared" si="0"/>
        <v/>
      </c>
      <c r="D36" s="87"/>
      <c r="E36" s="87">
        <v>1</v>
      </c>
      <c r="F36" s="23">
        <v>-2965573</v>
      </c>
      <c r="G36" s="26">
        <f t="shared" si="18"/>
        <v>12103</v>
      </c>
      <c r="H36" s="132">
        <v>300</v>
      </c>
      <c r="I36" s="25">
        <v>800</v>
      </c>
      <c r="J36" s="25">
        <v>300</v>
      </c>
      <c r="K36" s="170">
        <f t="shared" si="7"/>
        <v>1400</v>
      </c>
      <c r="L36" s="171">
        <v>-40</v>
      </c>
      <c r="M36" s="153"/>
      <c r="N36" s="149">
        <f t="shared" si="10"/>
        <v>13463</v>
      </c>
      <c r="O36" s="67">
        <f t="shared" si="3"/>
        <v>1834.4433333333427</v>
      </c>
      <c r="P36" s="7">
        <f t="shared" si="5"/>
        <v>55033.300000000279</v>
      </c>
      <c r="Q36" s="164">
        <f>Q35+N36+2</f>
        <v>179290.51</v>
      </c>
      <c r="R36" s="29">
        <f t="shared" si="1"/>
        <v>101.12645350026588</v>
      </c>
      <c r="S36" s="5">
        <f>SUM($Q$7:$Q36)/T36+1</f>
        <v>164775.44333333321</v>
      </c>
      <c r="T36" s="18">
        <v>30</v>
      </c>
      <c r="U36" s="4"/>
      <c r="V36" s="136"/>
      <c r="W36" s="105">
        <v>-3095495</v>
      </c>
      <c r="X36" s="167"/>
      <c r="Y36" s="156">
        <f>Y35-K36-L36-1</f>
        <v>-3095405</v>
      </c>
      <c r="Z36" s="217"/>
      <c r="AD36" s="1"/>
      <c r="AE36" s="1"/>
    </row>
    <row r="37" spans="2:31">
      <c r="B37" s="116">
        <v>45583</v>
      </c>
      <c r="C37" s="14"/>
      <c r="D37" s="87"/>
      <c r="E37" s="87">
        <v>0</v>
      </c>
      <c r="F37" s="23">
        <v>-2938601</v>
      </c>
      <c r="G37" s="26">
        <f t="shared" si="18"/>
        <v>26971</v>
      </c>
      <c r="H37" s="132">
        <v>300</v>
      </c>
      <c r="I37" s="25">
        <v>-14200</v>
      </c>
      <c r="J37" s="25">
        <v>300</v>
      </c>
      <c r="K37" s="170">
        <f t="shared" si="7"/>
        <v>-13600</v>
      </c>
      <c r="L37" s="171">
        <v>28</v>
      </c>
      <c r="M37" s="153"/>
      <c r="N37" s="149">
        <f t="shared" si="10"/>
        <v>13399</v>
      </c>
      <c r="O37" s="67">
        <f t="shared" si="3"/>
        <v>2734.9616129032352</v>
      </c>
      <c r="P37" s="7">
        <f t="shared" si="5"/>
        <v>84783.810000000289</v>
      </c>
      <c r="Q37" s="164">
        <f>Q36+N37+1</f>
        <v>192690.51</v>
      </c>
      <c r="R37" s="29">
        <f t="shared" si="1"/>
        <v>101.67912213876464</v>
      </c>
      <c r="S37" s="5">
        <f>SUM($Q$7:$Q37)/T37+1</f>
        <v>165675.96161290311</v>
      </c>
      <c r="T37" s="18">
        <v>31</v>
      </c>
      <c r="U37" s="27"/>
      <c r="V37" s="137"/>
      <c r="W37" s="105">
        <v>-3081833</v>
      </c>
      <c r="X37" s="167"/>
      <c r="Y37" s="156">
        <f t="shared" si="13"/>
        <v>-3081833</v>
      </c>
      <c r="Z37" s="217"/>
      <c r="AA37" s="92"/>
      <c r="AD37" s="1"/>
      <c r="AE37" s="1"/>
    </row>
    <row r="38" spans="2:31">
      <c r="B38" s="116">
        <v>45584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3579.1975000000093</v>
      </c>
      <c r="P38" s="7">
        <f t="shared" si="5"/>
        <v>114534.3200000003</v>
      </c>
      <c r="Q38" s="164">
        <f t="shared" si="17"/>
        <v>192690.51</v>
      </c>
      <c r="R38" s="29">
        <f t="shared" si="1"/>
        <v>102.19663526451446</v>
      </c>
      <c r="S38" s="5">
        <f>SUM($Q$7:$Q38)/T38</f>
        <v>166519.19749999986</v>
      </c>
      <c r="T38" s="18">
        <v>32</v>
      </c>
      <c r="U38" s="27"/>
      <c r="V38" s="137"/>
      <c r="W38" s="105">
        <v>-3081833</v>
      </c>
      <c r="X38" s="167"/>
      <c r="Y38" s="156">
        <f t="shared" si="13"/>
        <v>-3081833</v>
      </c>
      <c r="Z38" s="217"/>
      <c r="AD38" s="1"/>
      <c r="AE38" s="1"/>
    </row>
    <row r="39" spans="2:31">
      <c r="B39" s="116">
        <v>45585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4372.2675757575853</v>
      </c>
      <c r="P39" s="7">
        <f t="shared" si="5"/>
        <v>144284.83000000031</v>
      </c>
      <c r="Q39" s="164">
        <f t="shared" si="17"/>
        <v>192690.51</v>
      </c>
      <c r="R39" s="29">
        <f t="shared" si="1"/>
        <v>102.68336048591962</v>
      </c>
      <c r="S39" s="5">
        <f>SUM($Q$7:$Q39)/T39</f>
        <v>167312.26757575743</v>
      </c>
      <c r="T39" s="18">
        <v>33</v>
      </c>
      <c r="U39" s="27"/>
      <c r="V39" s="137"/>
      <c r="W39" s="105">
        <v>-3081833</v>
      </c>
      <c r="X39" s="167"/>
      <c r="Y39" s="156">
        <f t="shared" si="13"/>
        <v>-3081833</v>
      </c>
      <c r="Z39" s="217"/>
      <c r="AD39" s="1"/>
      <c r="AE39" s="1"/>
    </row>
    <row r="40" spans="2:31">
      <c r="B40" s="116">
        <v>45586</v>
      </c>
      <c r="C40" s="14" t="str">
        <f t="shared" si="0"/>
        <v/>
      </c>
      <c r="D40" s="87"/>
      <c r="E40" s="87">
        <v>50</v>
      </c>
      <c r="F40" s="23">
        <v>-2921486</v>
      </c>
      <c r="G40" s="26">
        <f>D40+E40+F40-E37-F37</f>
        <v>17165</v>
      </c>
      <c r="H40" s="132">
        <v>300</v>
      </c>
      <c r="I40" s="25">
        <v>800</v>
      </c>
      <c r="J40" s="25">
        <v>100</v>
      </c>
      <c r="K40" s="170">
        <f t="shared" si="7"/>
        <v>1200</v>
      </c>
      <c r="L40" s="171">
        <v>-35</v>
      </c>
      <c r="M40" s="153"/>
      <c r="N40" s="149">
        <f t="shared" si="10"/>
        <v>18330</v>
      </c>
      <c r="O40" s="67">
        <f t="shared" si="3"/>
        <v>5657.7452941176562</v>
      </c>
      <c r="P40" s="7">
        <f t="shared" si="5"/>
        <v>192363.34000000032</v>
      </c>
      <c r="Q40" s="164">
        <f>Q39+N40-2</f>
        <v>211018.51</v>
      </c>
      <c r="R40" s="29">
        <f t="shared" si="1"/>
        <v>103.47167380269886</v>
      </c>
      <c r="S40" s="5">
        <f>SUM($Q$7:$Q40)/T40-1</f>
        <v>168596.74529411751</v>
      </c>
      <c r="T40" s="18">
        <v>34</v>
      </c>
      <c r="U40" s="138"/>
      <c r="V40" s="131"/>
      <c r="W40" s="105">
        <v>-3082998</v>
      </c>
      <c r="X40" s="167"/>
      <c r="Y40" s="156">
        <f t="shared" si="13"/>
        <v>-3082998</v>
      </c>
      <c r="Z40" s="217"/>
      <c r="AD40" s="1"/>
      <c r="AE40" s="1"/>
    </row>
    <row r="41" spans="2:31">
      <c r="B41" s="116">
        <v>45587</v>
      </c>
      <c r="C41" s="14" t="str">
        <f t="shared" si="0"/>
        <v/>
      </c>
      <c r="D41" s="87"/>
      <c r="E41" s="87">
        <v>17</v>
      </c>
      <c r="F41" s="23">
        <v>-2945201</v>
      </c>
      <c r="G41" s="26">
        <f>D41+E41+F41-E40-F40</f>
        <v>-23748</v>
      </c>
      <c r="H41" s="132">
        <v>300</v>
      </c>
      <c r="I41" s="25">
        <v>-3400</v>
      </c>
      <c r="J41" s="25">
        <v>100</v>
      </c>
      <c r="K41" s="170">
        <f t="shared" si="7"/>
        <v>-3000</v>
      </c>
      <c r="L41" s="171">
        <v>-9</v>
      </c>
      <c r="M41" s="153"/>
      <c r="N41" s="149">
        <f t="shared" si="10"/>
        <v>-26757</v>
      </c>
      <c r="O41" s="67">
        <f t="shared" si="3"/>
        <v>6105.2814285714376</v>
      </c>
      <c r="P41" s="7">
        <f t="shared" si="5"/>
        <v>213684.85000000033</v>
      </c>
      <c r="Q41" s="164">
        <f>Q40+N41</f>
        <v>184261.51</v>
      </c>
      <c r="R41" s="29">
        <f t="shared" si="1"/>
        <v>103.74695067421831</v>
      </c>
      <c r="S41" s="5">
        <f>SUM($Q$7:$Q41)/T41</f>
        <v>169045.2814285713</v>
      </c>
      <c r="T41" s="18">
        <v>35</v>
      </c>
      <c r="U41" s="138"/>
      <c r="V41" s="131"/>
      <c r="W41" s="105">
        <v>-3079988</v>
      </c>
      <c r="X41" s="167"/>
      <c r="Y41" s="156">
        <f>Y40-K41-L41+1</f>
        <v>-3079988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'AUG 2024'!Q62</f>
        <v>192939.51</v>
      </c>
    </row>
    <row r="46" spans="2:31">
      <c r="D46" s="138" t="s">
        <v>4</v>
      </c>
      <c r="E46" s="139"/>
      <c r="F46" s="143"/>
      <c r="G46" s="91">
        <f>'AUG 2024'!E62</f>
        <v>4</v>
      </c>
    </row>
    <row r="47" spans="2:31">
      <c r="D47" s="138" t="s">
        <v>60</v>
      </c>
      <c r="E47" s="144"/>
      <c r="F47" s="143"/>
      <c r="G47" s="91">
        <f>'AUG 2024'!F62</f>
        <v>-3017613</v>
      </c>
    </row>
    <row r="48" spans="2:31" ht="12.75" thickBot="1">
      <c r="D48" s="140" t="s">
        <v>46</v>
      </c>
      <c r="E48" s="145"/>
      <c r="F48" s="146"/>
      <c r="G48" s="158">
        <f>'AUG 2024'!W62</f>
        <v>-3122265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163232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45588</v>
      </c>
      <c r="C7" s="196" t="str">
        <f t="shared" ref="C7:C62" si="0">IF(OR(WEEKDAY(B7)=1,WEEKDAY(B7)=7),"F","")</f>
        <v/>
      </c>
      <c r="D7" s="197">
        <f>-9563+9957</f>
        <v>394</v>
      </c>
      <c r="E7" s="197">
        <v>11</v>
      </c>
      <c r="F7" s="198">
        <v>-2864924</v>
      </c>
      <c r="G7" s="199">
        <f>D7+E7+F7-G67-G68</f>
        <v>80665</v>
      </c>
      <c r="H7" s="132">
        <v>2800</v>
      </c>
      <c r="I7" s="63">
        <v>-9500</v>
      </c>
      <c r="J7" s="63">
        <v>100</v>
      </c>
      <c r="K7" s="170">
        <f>+H7+I7+J7</f>
        <v>-6600</v>
      </c>
      <c r="L7" s="321">
        <v>-4</v>
      </c>
      <c r="M7" s="203"/>
      <c r="N7" s="204">
        <f>L7+K7+G7+M7</f>
        <v>74061</v>
      </c>
      <c r="O7" s="205">
        <f>P7/T7</f>
        <v>95088.510000000009</v>
      </c>
      <c r="P7" s="206">
        <f>(+$Q7-$Q$3)</f>
        <v>95088.510000000009</v>
      </c>
      <c r="Q7" s="207">
        <f>G66+N7-2</f>
        <v>258320.51</v>
      </c>
      <c r="R7" s="208">
        <f t="shared" ref="R7:R62" si="1">$S7/$Q$3*100</f>
        <v>158.25359610860616</v>
      </c>
      <c r="S7" s="209">
        <f>$Q7</f>
        <v>258320.51</v>
      </c>
      <c r="T7" s="210">
        <v>1</v>
      </c>
      <c r="U7" s="211">
        <f>B7</f>
        <v>45588</v>
      </c>
      <c r="V7" s="212">
        <v>1318.1</v>
      </c>
      <c r="W7" s="213">
        <v>-3073383</v>
      </c>
      <c r="X7" s="214">
        <f>AVERAGE(W7:W11)</f>
        <v>-3074153.4</v>
      </c>
      <c r="Y7" s="215">
        <f>G69-K7-L7+1</f>
        <v>-3073383</v>
      </c>
      <c r="Z7" s="216">
        <f>AVERAGE(Y7:Y13)</f>
        <v>-3073918.1428571427</v>
      </c>
      <c r="AA7" s="92"/>
    </row>
    <row r="8" spans="2:255">
      <c r="B8" s="116">
        <v>45589</v>
      </c>
      <c r="C8" s="14"/>
      <c r="D8" s="87"/>
      <c r="E8" s="128">
        <v>9</v>
      </c>
      <c r="F8" s="162">
        <v>-2893424</v>
      </c>
      <c r="G8" s="26">
        <f>D8+E8+F8-E7-F7</f>
        <v>-28502</v>
      </c>
      <c r="H8" s="132">
        <v>300</v>
      </c>
      <c r="I8" s="63">
        <v>900</v>
      </c>
      <c r="J8" s="63">
        <v>-100</v>
      </c>
      <c r="K8" s="170">
        <f t="shared" ref="K8:K9" si="2">+H8+I8+J8</f>
        <v>1100</v>
      </c>
      <c r="L8" s="171">
        <v>-25</v>
      </c>
      <c r="M8" s="153"/>
      <c r="N8" s="149">
        <f>L8+K8+G8+M8</f>
        <v>-27427</v>
      </c>
      <c r="O8" s="67">
        <f t="shared" ref="O8:O40" si="3">P8/T8</f>
        <v>81375.010000000009</v>
      </c>
      <c r="P8" s="163">
        <f>(IF($Q8&lt;0,-$Q$3+P7,($Q8-$Q$3)+P7))</f>
        <v>162750.02000000002</v>
      </c>
      <c r="Q8" s="164">
        <f>Q7+N8</f>
        <v>230893.51</v>
      </c>
      <c r="R8" s="29">
        <f t="shared" si="1"/>
        <v>149.85236350715547</v>
      </c>
      <c r="S8" s="165">
        <f>SUM($Q$7:$Q8)/T8</f>
        <v>244607.01</v>
      </c>
      <c r="T8" s="166">
        <v>2</v>
      </c>
      <c r="U8" s="138">
        <f>B7+6</f>
        <v>45594</v>
      </c>
      <c r="V8" s="131"/>
      <c r="W8" s="105">
        <v>-3074457</v>
      </c>
      <c r="X8" s="167"/>
      <c r="Y8" s="156">
        <f>Y7-K8-L8+1</f>
        <v>-3074457</v>
      </c>
      <c r="Z8" s="217"/>
      <c r="AA8" s="92"/>
    </row>
    <row r="9" spans="2:255">
      <c r="B9" s="116">
        <v>45590</v>
      </c>
      <c r="C9" s="14" t="str">
        <f t="shared" si="0"/>
        <v/>
      </c>
      <c r="D9" s="87"/>
      <c r="E9" s="87">
        <v>49</v>
      </c>
      <c r="F9" s="23">
        <v>-2948353</v>
      </c>
      <c r="G9" s="26">
        <f>D9+E9+F9-E8-F8</f>
        <v>-54889</v>
      </c>
      <c r="H9" s="132">
        <v>300</v>
      </c>
      <c r="I9" s="63">
        <v>-300</v>
      </c>
      <c r="J9" s="63">
        <v>-100</v>
      </c>
      <c r="K9" s="170">
        <f t="shared" si="2"/>
        <v>-100</v>
      </c>
      <c r="L9" s="171">
        <v>-48</v>
      </c>
      <c r="M9" s="153"/>
      <c r="N9" s="149">
        <f>L9+K9+G9+M9</f>
        <v>-55037</v>
      </c>
      <c r="O9" s="67">
        <f t="shared" si="3"/>
        <v>58457.843333333345</v>
      </c>
      <c r="P9" s="163">
        <f t="shared" ref="P9" si="4">(IF($Q9&lt;0,-$Q$3+P8,($Q9-$Q$3)+P8))</f>
        <v>175373.53000000003</v>
      </c>
      <c r="Q9" s="164">
        <f>Q8+N9-1</f>
        <v>175855.51</v>
      </c>
      <c r="R9" s="29">
        <f t="shared" si="1"/>
        <v>135.81334746454945</v>
      </c>
      <c r="S9" s="5">
        <f>SUM($Q$7:$Q9)/T9+1</f>
        <v>221690.84333333335</v>
      </c>
      <c r="T9" s="17">
        <v>3</v>
      </c>
      <c r="U9" s="4"/>
      <c r="V9" s="131"/>
      <c r="W9" s="105">
        <v>-3074309</v>
      </c>
      <c r="X9" s="167"/>
      <c r="Y9" s="156">
        <f>Y8-K9-L9</f>
        <v>-3074309</v>
      </c>
      <c r="Z9" s="217"/>
      <c r="AA9" s="92"/>
    </row>
    <row r="10" spans="2:255">
      <c r="B10" s="116">
        <v>45591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46999.260000000009</v>
      </c>
      <c r="P10" s="163">
        <f>(IF($Q10&lt;0,-$Q$3+P9,($Q10-$Q$3)+P9))</f>
        <v>187997.04000000004</v>
      </c>
      <c r="Q10" s="164">
        <f>Q9+N10</f>
        <v>175855.51</v>
      </c>
      <c r="R10" s="29">
        <f t="shared" si="1"/>
        <v>128.7923078808077</v>
      </c>
      <c r="S10" s="5">
        <f>SUM($Q$7:$Q10)/T10-1</f>
        <v>210230.26</v>
      </c>
      <c r="T10" s="17">
        <v>4</v>
      </c>
      <c r="U10" s="4"/>
      <c r="V10" s="131"/>
      <c r="W10" s="105">
        <v>-3074309</v>
      </c>
      <c r="X10" s="167"/>
      <c r="Y10" s="156">
        <f>Y9-K10-L10</f>
        <v>-3074309</v>
      </c>
      <c r="Z10" s="217"/>
      <c r="AA10" s="92"/>
    </row>
    <row r="11" spans="2:255">
      <c r="B11" s="116">
        <v>45592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40124.110000000008</v>
      </c>
      <c r="P11" s="163">
        <f t="shared" ref="P11:P62" si="5">(IF($Q11&lt;0,-$Q$3+P10,($Q11-$Q$3)+P10))</f>
        <v>200620.55000000005</v>
      </c>
      <c r="Q11" s="164">
        <f>Q10+N11</f>
        <v>175855.51</v>
      </c>
      <c r="R11" s="29">
        <f t="shared" si="1"/>
        <v>124.58103190550874</v>
      </c>
      <c r="S11" s="5">
        <f>SUM($Q$7:$Q11)/T11</f>
        <v>203356.11000000002</v>
      </c>
      <c r="T11" s="17">
        <v>5</v>
      </c>
      <c r="U11" s="27"/>
      <c r="V11" s="134"/>
      <c r="W11" s="105">
        <v>-3074309</v>
      </c>
      <c r="X11" s="167"/>
      <c r="Y11" s="156">
        <f t="shared" ref="Y11:Y18" si="6">Y10-K11-L11</f>
        <v>-3074309</v>
      </c>
      <c r="Z11" s="217"/>
      <c r="AA11" s="92"/>
    </row>
    <row r="12" spans="2:255">
      <c r="B12" s="116">
        <v>45593</v>
      </c>
      <c r="C12" s="14"/>
      <c r="D12" s="87"/>
      <c r="E12" s="87">
        <v>108</v>
      </c>
      <c r="F12" s="23">
        <v>-2945888</v>
      </c>
      <c r="G12" s="26">
        <f>D12+E12+F12-E9-F9</f>
        <v>2524</v>
      </c>
      <c r="H12" s="132">
        <v>300</v>
      </c>
      <c r="I12" s="63">
        <v>-1700</v>
      </c>
      <c r="J12" s="63">
        <v>-700</v>
      </c>
      <c r="K12" s="170">
        <f t="shared" ref="K12:K62" si="7">+H12+I12+J12</f>
        <v>-2100</v>
      </c>
      <c r="L12" s="171">
        <v>-7</v>
      </c>
      <c r="M12" s="153"/>
      <c r="N12" s="149">
        <f t="shared" ref="N12:N15" si="8">L12+K12+G12+M12</f>
        <v>417</v>
      </c>
      <c r="O12" s="67">
        <f t="shared" si="3"/>
        <v>35610.176666666674</v>
      </c>
      <c r="P12" s="163">
        <f t="shared" si="5"/>
        <v>213661.06000000006</v>
      </c>
      <c r="Q12" s="164">
        <f>Q11+N12</f>
        <v>176272.51</v>
      </c>
      <c r="R12" s="29">
        <f t="shared" si="1"/>
        <v>121.81629623276481</v>
      </c>
      <c r="S12" s="5">
        <f>SUM($Q$7:$Q12)/T12+1</f>
        <v>198843.17666666667</v>
      </c>
      <c r="T12" s="17">
        <v>6</v>
      </c>
      <c r="U12" s="138">
        <f>B12</f>
        <v>45593</v>
      </c>
      <c r="V12" s="310">
        <v>1201.8</v>
      </c>
      <c r="W12" s="105">
        <v>-3072202</v>
      </c>
      <c r="X12" s="167">
        <f>AVERAGE(W12:W20)</f>
        <v>-3058492.111111111</v>
      </c>
      <c r="Y12" s="156">
        <f>Y11-K12-L12</f>
        <v>-3072202</v>
      </c>
      <c r="Z12" s="217">
        <f>AVERAGE(Y12:Y20)</f>
        <v>-3058492.111111111</v>
      </c>
      <c r="AA12" s="92"/>
    </row>
    <row r="13" spans="2:255">
      <c r="B13" s="116">
        <v>45594</v>
      </c>
      <c r="C13" s="14"/>
      <c r="D13" s="87"/>
      <c r="E13" s="87">
        <v>69</v>
      </c>
      <c r="F13" s="23">
        <v>-2932840</v>
      </c>
      <c r="G13" s="26">
        <f>D13+E13+F13-E12-F12</f>
        <v>13009</v>
      </c>
      <c r="H13" s="132">
        <v>300</v>
      </c>
      <c r="I13" s="63">
        <v>2700</v>
      </c>
      <c r="J13" s="63">
        <v>-700</v>
      </c>
      <c r="K13" s="170">
        <f t="shared" si="7"/>
        <v>2300</v>
      </c>
      <c r="L13" s="171">
        <v>-44</v>
      </c>
      <c r="M13" s="153"/>
      <c r="N13" s="149">
        <f t="shared" si="8"/>
        <v>15265</v>
      </c>
      <c r="O13" s="67">
        <f t="shared" si="3"/>
        <v>34566.795714285727</v>
      </c>
      <c r="P13" s="163">
        <f t="shared" si="5"/>
        <v>241967.57000000007</v>
      </c>
      <c r="Q13" s="164">
        <f>Q12+N13+1</f>
        <v>191538.51</v>
      </c>
      <c r="R13" s="29">
        <f t="shared" si="1"/>
        <v>121.17648237740499</v>
      </c>
      <c r="S13" s="5">
        <f>SUM($Q$7:$Q13)/T13</f>
        <v>197798.79571428572</v>
      </c>
      <c r="T13" s="17">
        <v>7</v>
      </c>
      <c r="U13" s="138">
        <f>B12+8</f>
        <v>45601</v>
      </c>
      <c r="V13" s="249"/>
      <c r="W13" s="105">
        <v>-3074458</v>
      </c>
      <c r="X13" s="167"/>
      <c r="Y13" s="156">
        <f>Y12-K13-L13</f>
        <v>-3074458</v>
      </c>
      <c r="Z13" s="217"/>
      <c r="AA13" s="92"/>
      <c r="AB13" s="92"/>
    </row>
    <row r="14" spans="2:255">
      <c r="B14" s="116">
        <v>45595</v>
      </c>
      <c r="C14" s="14"/>
      <c r="D14" s="87">
        <f>-1881-9957+11417+1862</f>
        <v>1441</v>
      </c>
      <c r="E14" s="87">
        <v>0</v>
      </c>
      <c r="F14" s="23">
        <v>-2936213</v>
      </c>
      <c r="G14" s="26">
        <f>D14+E14+F14-E13-F13</f>
        <v>-2001</v>
      </c>
      <c r="H14" s="132">
        <v>300</v>
      </c>
      <c r="I14" s="63">
        <v>-21500</v>
      </c>
      <c r="J14" s="63">
        <v>-700</v>
      </c>
      <c r="K14" s="170">
        <f t="shared" si="7"/>
        <v>-21900</v>
      </c>
      <c r="L14" s="171">
        <v>-40</v>
      </c>
      <c r="M14" s="154"/>
      <c r="N14" s="149">
        <f t="shared" si="8"/>
        <v>-23941</v>
      </c>
      <c r="O14" s="67">
        <f>P14/T14+1</f>
        <v>30792.510000000009</v>
      </c>
      <c r="P14" s="163">
        <f t="shared" si="5"/>
        <v>246332.08000000007</v>
      </c>
      <c r="Q14" s="164">
        <f>Q13+N14-1</f>
        <v>167596.51</v>
      </c>
      <c r="R14" s="29">
        <f t="shared" si="1"/>
        <v>118.87283743383649</v>
      </c>
      <c r="S14" s="5">
        <f>SUM($Q$7:$Q14)/T14+15</f>
        <v>194038.51</v>
      </c>
      <c r="T14" s="17">
        <v>8</v>
      </c>
      <c r="U14" s="4"/>
      <c r="V14" s="4"/>
      <c r="W14" s="105">
        <v>-3052518</v>
      </c>
      <c r="X14" s="167"/>
      <c r="Y14" s="156">
        <f>Y13-K14-L14</f>
        <v>-3052518</v>
      </c>
      <c r="Z14" s="217"/>
      <c r="AA14" s="92"/>
    </row>
    <row r="15" spans="2:255">
      <c r="B15" s="116">
        <v>45596</v>
      </c>
      <c r="C15" s="14" t="str">
        <f t="shared" si="0"/>
        <v/>
      </c>
      <c r="D15" s="87"/>
      <c r="E15" s="87">
        <v>0</v>
      </c>
      <c r="F15" s="23">
        <v>-2919180</v>
      </c>
      <c r="G15" s="26">
        <f>D15+E15+F15-E14-F14</f>
        <v>17033</v>
      </c>
      <c r="H15" s="132">
        <v>300</v>
      </c>
      <c r="I15" s="63">
        <v>-14800</v>
      </c>
      <c r="J15" s="63">
        <v>-800</v>
      </c>
      <c r="K15" s="170">
        <f t="shared" si="7"/>
        <v>-15300</v>
      </c>
      <c r="L15" s="172">
        <v>-26</v>
      </c>
      <c r="M15" s="153"/>
      <c r="N15" s="149">
        <f t="shared" si="8"/>
        <v>1707</v>
      </c>
      <c r="O15" s="67">
        <f t="shared" si="3"/>
        <v>28044.843333333341</v>
      </c>
      <c r="P15" s="7">
        <f t="shared" si="5"/>
        <v>252403.59000000008</v>
      </c>
      <c r="Q15" s="164">
        <f>Q14+N15</f>
        <v>169303.51</v>
      </c>
      <c r="R15" s="29">
        <f t="shared" si="1"/>
        <v>117.1809714598445</v>
      </c>
      <c r="S15" s="5">
        <f>SUM($Q$7:$Q15)/T15</f>
        <v>191276.84333333335</v>
      </c>
      <c r="T15" s="17">
        <v>9</v>
      </c>
      <c r="U15" s="4"/>
      <c r="V15" s="4"/>
      <c r="W15" s="105">
        <v>-3037192</v>
      </c>
      <c r="X15" s="167"/>
      <c r="Y15" s="156">
        <f>Y14-K15-L15</f>
        <v>-3037192</v>
      </c>
      <c r="Z15" s="217"/>
      <c r="AA15" s="92"/>
      <c r="AB15" s="92"/>
    </row>
    <row r="16" spans="2:255" s="69" customFormat="1">
      <c r="B16" s="116">
        <v>45597</v>
      </c>
      <c r="C16" s="14"/>
      <c r="D16" s="87"/>
      <c r="E16" s="87">
        <v>0</v>
      </c>
      <c r="F16" s="23">
        <v>-2925215</v>
      </c>
      <c r="G16" s="26">
        <f>D16+E16+F16-E15-F15</f>
        <v>-6035</v>
      </c>
      <c r="H16" s="132">
        <v>300</v>
      </c>
      <c r="I16" s="63">
        <v>15600</v>
      </c>
      <c r="J16" s="63">
        <v>-800</v>
      </c>
      <c r="K16" s="170">
        <f t="shared" si="7"/>
        <v>15100</v>
      </c>
      <c r="L16" s="172">
        <v>-9</v>
      </c>
      <c r="M16" s="153"/>
      <c r="N16" s="152">
        <f>L16+K16+G16+M16</f>
        <v>9056</v>
      </c>
      <c r="O16" s="67">
        <f t="shared" si="3"/>
        <v>26753.110000000008</v>
      </c>
      <c r="P16" s="70">
        <f t="shared" si="5"/>
        <v>267531.10000000009</v>
      </c>
      <c r="Q16" s="164">
        <f>Q15+N16</f>
        <v>178359.51</v>
      </c>
      <c r="R16" s="71">
        <f t="shared" si="1"/>
        <v>116.38962335816507</v>
      </c>
      <c r="S16" s="72">
        <f>SUM($Q$7:$Q16)/T16</f>
        <v>189985.11000000002</v>
      </c>
      <c r="T16" s="73">
        <v>10</v>
      </c>
      <c r="U16" s="218"/>
      <c r="V16" s="133"/>
      <c r="W16" s="105">
        <v>-3052283</v>
      </c>
      <c r="X16" s="167"/>
      <c r="Y16" s="156">
        <f>Y15-K16-L16</f>
        <v>-3052283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45598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25696.237272727281</v>
      </c>
      <c r="P17" s="7">
        <f t="shared" si="5"/>
        <v>282658.6100000001</v>
      </c>
      <c r="Q17" s="164">
        <f t="shared" ref="Q17:Q20" si="9">Q16+N17</f>
        <v>178359.51</v>
      </c>
      <c r="R17" s="29">
        <f t="shared" si="1"/>
        <v>115.74215672951829</v>
      </c>
      <c r="S17" s="5">
        <f>SUM($Q$7:$Q17)/T17</f>
        <v>188928.23727272727</v>
      </c>
      <c r="T17" s="18">
        <v>11</v>
      </c>
      <c r="U17" s="27"/>
      <c r="V17" s="136"/>
      <c r="W17" s="105">
        <v>-3052283</v>
      </c>
      <c r="X17" s="167"/>
      <c r="Y17" s="156">
        <f t="shared" si="6"/>
        <v>-3052283</v>
      </c>
      <c r="Z17" s="217"/>
      <c r="AA17" s="92"/>
      <c r="AC17" s="92"/>
    </row>
    <row r="18" spans="2:31">
      <c r="B18" s="116">
        <v>45599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24815.510000000009</v>
      </c>
      <c r="P18" s="7">
        <f t="shared" si="5"/>
        <v>297786.12000000011</v>
      </c>
      <c r="Q18" s="164">
        <f t="shared" si="9"/>
        <v>178359.51</v>
      </c>
      <c r="R18" s="29">
        <f t="shared" si="1"/>
        <v>115.20260120564596</v>
      </c>
      <c r="S18" s="5">
        <f>SUM($Q$7:$Q18)/T18</f>
        <v>188047.51</v>
      </c>
      <c r="T18" s="18">
        <v>12</v>
      </c>
      <c r="U18" s="27"/>
      <c r="V18" s="136"/>
      <c r="W18" s="105">
        <v>-3052283</v>
      </c>
      <c r="X18" s="167"/>
      <c r="Y18" s="156">
        <f t="shared" si="6"/>
        <v>-3052283</v>
      </c>
      <c r="Z18" s="217"/>
      <c r="AA18" s="92"/>
    </row>
    <row r="19" spans="2:31">
      <c r="B19" s="116">
        <v>45600</v>
      </c>
      <c r="C19" s="14"/>
      <c r="D19" s="87"/>
      <c r="E19" s="87">
        <v>0</v>
      </c>
      <c r="F19" s="23">
        <v>-2955307</v>
      </c>
      <c r="G19" s="26">
        <f>D19+E19+F19-E16-F16</f>
        <v>-30092</v>
      </c>
      <c r="H19" s="132">
        <v>8300</v>
      </c>
      <c r="I19" s="63">
        <v>2200</v>
      </c>
      <c r="J19" s="63">
        <v>300</v>
      </c>
      <c r="K19" s="170">
        <f t="shared" si="7"/>
        <v>10800</v>
      </c>
      <c r="L19" s="171">
        <v>-43</v>
      </c>
      <c r="M19" s="153"/>
      <c r="N19" s="149">
        <f t="shared" ref="N19:N62" si="10">L19+K19+G19+M19</f>
        <v>-19335</v>
      </c>
      <c r="O19" s="67">
        <f t="shared" si="3"/>
        <v>22583.04846153847</v>
      </c>
      <c r="P19" s="7">
        <f t="shared" si="5"/>
        <v>293579.63000000012</v>
      </c>
      <c r="Q19" s="164">
        <f>Q18+N19+1</f>
        <v>159025.51</v>
      </c>
      <c r="R19" s="29">
        <f t="shared" si="1"/>
        <v>113.83493951035241</v>
      </c>
      <c r="S19" s="5">
        <f>SUM($Q$7:$Q19)/T19</f>
        <v>185815.04846153845</v>
      </c>
      <c r="T19" s="18">
        <v>13</v>
      </c>
      <c r="U19" s="138">
        <f>B19</f>
        <v>45600</v>
      </c>
      <c r="V19" s="310">
        <v>1307.2</v>
      </c>
      <c r="W19" s="105">
        <v>-3063040</v>
      </c>
      <c r="X19" s="167">
        <f>AVERAGE(W19:W27)</f>
        <v>-3069770.777777778</v>
      </c>
      <c r="Y19" s="156">
        <f>Y18-K19-L19</f>
        <v>-3063040</v>
      </c>
      <c r="Z19" s="217">
        <f>AVERAGE(Y19:Y27)</f>
        <v>-3069770.777777778</v>
      </c>
      <c r="AA19" s="92"/>
      <c r="AD19" s="309"/>
    </row>
    <row r="20" spans="2:31">
      <c r="B20" s="116">
        <v>45601</v>
      </c>
      <c r="C20" s="14"/>
      <c r="D20" s="87"/>
      <c r="E20" s="87">
        <v>0</v>
      </c>
      <c r="F20" s="23">
        <v>-2964116</v>
      </c>
      <c r="G20" s="26">
        <f>D20+E20+F20-E19-F19</f>
        <v>-8809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30</v>
      </c>
      <c r="M20" s="153"/>
      <c r="N20" s="149">
        <f t="shared" si="10"/>
        <v>-1679</v>
      </c>
      <c r="O20" s="67">
        <f t="shared" si="3"/>
        <v>20549.581428571437</v>
      </c>
      <c r="P20" s="7">
        <f t="shared" si="5"/>
        <v>287694.14000000013</v>
      </c>
      <c r="Q20" s="164">
        <f t="shared" si="9"/>
        <v>157346.51</v>
      </c>
      <c r="R20" s="29">
        <f t="shared" si="1"/>
        <v>112.58918681911108</v>
      </c>
      <c r="S20" s="5">
        <f>SUM($Q$7:$Q20)/T20</f>
        <v>183781.5814285714</v>
      </c>
      <c r="T20" s="18">
        <v>14</v>
      </c>
      <c r="U20" s="138">
        <f>B19+8</f>
        <v>45608</v>
      </c>
      <c r="V20" s="131"/>
      <c r="W20" s="105">
        <v>-3070170</v>
      </c>
      <c r="X20" s="167"/>
      <c r="Y20" s="156">
        <f>Y19-K20-L20</f>
        <v>-3070170</v>
      </c>
      <c r="Z20" s="217"/>
      <c r="AA20" s="92"/>
      <c r="AB20" s="92"/>
    </row>
    <row r="21" spans="2:31">
      <c r="B21" s="116">
        <v>45602</v>
      </c>
      <c r="C21" s="14"/>
      <c r="D21" s="87">
        <f>-11417+9886</f>
        <v>-1531</v>
      </c>
      <c r="E21" s="87">
        <v>0</v>
      </c>
      <c r="F21" s="23">
        <v>-2968587</v>
      </c>
      <c r="G21" s="26">
        <f t="shared" ref="G21:G23" si="11">D21+E21+F21-E20-F20</f>
        <v>-6002</v>
      </c>
      <c r="H21" s="132">
        <v>300</v>
      </c>
      <c r="I21" s="63">
        <v>-100</v>
      </c>
      <c r="J21" s="63">
        <v>200</v>
      </c>
      <c r="K21" s="170">
        <f t="shared" ref="K21:K23" si="12">+H21+I21+J21</f>
        <v>400</v>
      </c>
      <c r="L21" s="171">
        <v>-2</v>
      </c>
      <c r="M21" s="153"/>
      <c r="N21" s="149">
        <f t="shared" si="10"/>
        <v>-5604</v>
      </c>
      <c r="O21" s="67">
        <f t="shared" si="3"/>
        <v>18413.643333333344</v>
      </c>
      <c r="P21" s="7">
        <f t="shared" si="5"/>
        <v>276204.65000000014</v>
      </c>
      <c r="Q21" s="164">
        <f>Q20+N21</f>
        <v>151742.51</v>
      </c>
      <c r="R21" s="29">
        <f t="shared" si="1"/>
        <v>111.28065779585698</v>
      </c>
      <c r="S21" s="5">
        <f>SUM($Q$7:$Q21)/T21</f>
        <v>181645.64333333328</v>
      </c>
      <c r="T21" s="18">
        <v>15</v>
      </c>
      <c r="U21" s="4"/>
      <c r="V21" s="131"/>
      <c r="W21" s="105">
        <v>-3070568</v>
      </c>
      <c r="X21" s="167"/>
      <c r="Y21" s="156">
        <f>Y20-K21-L21</f>
        <v>-3070568</v>
      </c>
      <c r="Z21" s="217"/>
      <c r="AA21" s="92"/>
    </row>
    <row r="22" spans="2:31">
      <c r="B22" s="116">
        <v>45603</v>
      </c>
      <c r="C22" s="14" t="str">
        <f t="shared" si="0"/>
        <v/>
      </c>
      <c r="D22" s="87"/>
      <c r="E22" s="87">
        <v>0</v>
      </c>
      <c r="F22" s="23">
        <v>-2963678</v>
      </c>
      <c r="G22" s="26">
        <f t="shared" si="11"/>
        <v>4909</v>
      </c>
      <c r="H22" s="132">
        <v>300</v>
      </c>
      <c r="I22" s="63">
        <v>-2600</v>
      </c>
      <c r="J22" s="63">
        <v>200</v>
      </c>
      <c r="K22" s="170">
        <f t="shared" si="12"/>
        <v>-2100</v>
      </c>
      <c r="L22" s="171">
        <v>-33</v>
      </c>
      <c r="M22" s="153"/>
      <c r="N22" s="149">
        <f t="shared" si="10"/>
        <v>2776</v>
      </c>
      <c r="O22" s="67">
        <f t="shared" si="3"/>
        <v>16718.197500000009</v>
      </c>
      <c r="P22" s="7">
        <f t="shared" si="5"/>
        <v>267491.16000000015</v>
      </c>
      <c r="Q22" s="164">
        <f>Q21+N22</f>
        <v>154518.51</v>
      </c>
      <c r="R22" s="29">
        <f t="shared" si="1"/>
        <v>110.24198533375807</v>
      </c>
      <c r="S22" s="5">
        <f>SUM($Q$7:$Q22)/T22</f>
        <v>179950.19749999995</v>
      </c>
      <c r="T22" s="18">
        <v>16</v>
      </c>
      <c r="U22" s="4"/>
      <c r="V22" s="131"/>
      <c r="W22" s="105">
        <v>-3068436</v>
      </c>
      <c r="X22" s="167"/>
      <c r="Y22" s="156">
        <f>Y21-K22-L22-1</f>
        <v>-3068436</v>
      </c>
      <c r="Z22" s="217"/>
      <c r="AA22" s="92"/>
    </row>
    <row r="23" spans="2:31">
      <c r="B23" s="116">
        <v>45604</v>
      </c>
      <c r="C23" s="14"/>
      <c r="D23" s="87"/>
      <c r="E23" s="87">
        <v>0</v>
      </c>
      <c r="F23" s="23">
        <v>-2958341</v>
      </c>
      <c r="G23" s="26">
        <f t="shared" si="11"/>
        <v>5337</v>
      </c>
      <c r="H23" s="132">
        <v>300</v>
      </c>
      <c r="I23" s="63">
        <v>1200</v>
      </c>
      <c r="J23" s="63">
        <v>200</v>
      </c>
      <c r="K23" s="170">
        <f t="shared" si="12"/>
        <v>1700</v>
      </c>
      <c r="L23" s="171">
        <v>-29</v>
      </c>
      <c r="M23" s="153"/>
      <c r="N23" s="149">
        <f t="shared" si="10"/>
        <v>7008</v>
      </c>
      <c r="O23" s="67">
        <f t="shared" si="3"/>
        <v>15634.510000000009</v>
      </c>
      <c r="P23" s="7">
        <f t="shared" si="5"/>
        <v>265786.67000000016</v>
      </c>
      <c r="Q23" s="164">
        <f>Q22+N23+1</f>
        <v>161527.51</v>
      </c>
      <c r="R23" s="29">
        <f t="shared" si="1"/>
        <v>109.57809130562633</v>
      </c>
      <c r="S23" s="5">
        <f>SUM($Q$7:$Q23)/T23</f>
        <v>178866.50999999995</v>
      </c>
      <c r="T23" s="18">
        <v>17</v>
      </c>
      <c r="U23" s="27"/>
      <c r="V23" s="135"/>
      <c r="W23" s="105">
        <v>-3070107</v>
      </c>
      <c r="X23" s="167"/>
      <c r="Y23" s="156">
        <f t="shared" ref="Y23:Y40" si="13">Y22-K23-L23</f>
        <v>-3070107</v>
      </c>
      <c r="Z23" s="217"/>
      <c r="AA23" s="92"/>
    </row>
    <row r="24" spans="2:31">
      <c r="B24" s="116">
        <v>45605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14671.232222222232</v>
      </c>
      <c r="P24" s="7">
        <f t="shared" si="5"/>
        <v>264082.18000000017</v>
      </c>
      <c r="Q24" s="164">
        <f t="shared" ref="Q24:Q25" si="14">Q23+N24</f>
        <v>161527.51</v>
      </c>
      <c r="R24" s="29">
        <f t="shared" si="1"/>
        <v>108.98796328062031</v>
      </c>
      <c r="S24" s="5">
        <f>SUM($Q$7:$Q24)/T24</f>
        <v>177903.23222222214</v>
      </c>
      <c r="T24" s="18">
        <v>18</v>
      </c>
      <c r="U24" s="4"/>
      <c r="V24" s="135"/>
      <c r="W24" s="105">
        <v>-3070107</v>
      </c>
      <c r="X24" s="167"/>
      <c r="Y24" s="156">
        <f t="shared" si="13"/>
        <v>-3070107</v>
      </c>
      <c r="Z24" s="217"/>
      <c r="AA24" s="92"/>
      <c r="AD24" s="1"/>
      <c r="AE24" s="1"/>
    </row>
    <row r="25" spans="2:31">
      <c r="B25" s="116">
        <v>45606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13809.352105263168</v>
      </c>
      <c r="P25" s="7">
        <f t="shared" si="5"/>
        <v>262377.69000000018</v>
      </c>
      <c r="Q25" s="164">
        <f t="shared" si="14"/>
        <v>161527.51</v>
      </c>
      <c r="R25" s="29">
        <f t="shared" si="1"/>
        <v>108.45995399508863</v>
      </c>
      <c r="S25" s="5">
        <f>SUM($Q$7:$Q25)/T25</f>
        <v>177041.35210526307</v>
      </c>
      <c r="T25" s="18">
        <v>19</v>
      </c>
      <c r="U25" s="4"/>
      <c r="V25" s="131"/>
      <c r="W25" s="105">
        <v>-3070107</v>
      </c>
      <c r="X25" s="167"/>
      <c r="Y25" s="156">
        <f t="shared" si="13"/>
        <v>-3070107</v>
      </c>
      <c r="Z25" s="217"/>
      <c r="AA25" s="92"/>
      <c r="AD25" s="1"/>
      <c r="AE25" s="1"/>
    </row>
    <row r="26" spans="2:31">
      <c r="B26" s="116">
        <v>45607</v>
      </c>
      <c r="C26" s="14"/>
      <c r="D26" s="87"/>
      <c r="E26" s="87">
        <v>0</v>
      </c>
      <c r="F26" s="23">
        <v>-2965243</v>
      </c>
      <c r="G26" s="26">
        <f>D26+E26+F26-E23-F23</f>
        <v>-6902</v>
      </c>
      <c r="H26" s="132">
        <v>300</v>
      </c>
      <c r="I26" s="63">
        <v>0</v>
      </c>
      <c r="J26" s="63">
        <v>200</v>
      </c>
      <c r="K26" s="170">
        <f t="shared" si="7"/>
        <v>500</v>
      </c>
      <c r="L26" s="171">
        <v>-19</v>
      </c>
      <c r="M26" s="153"/>
      <c r="N26" s="149">
        <f t="shared" ref="N26" si="15">L26+K26+G26+M26</f>
        <v>-6421</v>
      </c>
      <c r="O26" s="67">
        <f t="shared" si="3"/>
        <v>12712.560000000009</v>
      </c>
      <c r="P26" s="7">
        <f t="shared" si="5"/>
        <v>254251.20000000019</v>
      </c>
      <c r="Q26" s="164">
        <f>Q25+N26-1</f>
        <v>155105.51</v>
      </c>
      <c r="R26" s="29">
        <f t="shared" si="1"/>
        <v>107.78803175847867</v>
      </c>
      <c r="S26" s="5">
        <f>SUM($Q$7:$Q26)/T26</f>
        <v>175944.55999999991</v>
      </c>
      <c r="T26" s="18">
        <v>20</v>
      </c>
      <c r="U26" s="138">
        <f>B26</f>
        <v>45607</v>
      </c>
      <c r="V26" s="131">
        <v>1288.5999999999999</v>
      </c>
      <c r="W26" s="105">
        <v>-3070588</v>
      </c>
      <c r="X26" s="167">
        <f>AVERAGE(W26:W34)</f>
        <v>-3062898.888888889</v>
      </c>
      <c r="Y26" s="156">
        <f t="shared" si="13"/>
        <v>-3070588</v>
      </c>
      <c r="Z26" s="217">
        <f>AVERAGE(Y26:Y34)</f>
        <v>-3062898.888888889</v>
      </c>
      <c r="AC26" s="92"/>
      <c r="AD26" s="1"/>
      <c r="AE26" s="1"/>
    </row>
    <row r="27" spans="2:31">
      <c r="B27" s="116">
        <v>45608</v>
      </c>
      <c r="C27" s="14" t="str">
        <f t="shared" si="0"/>
        <v/>
      </c>
      <c r="D27" s="87"/>
      <c r="E27" s="87">
        <v>147</v>
      </c>
      <c r="F27" s="23">
        <v>-2971699</v>
      </c>
      <c r="G27" s="26">
        <f>D27+E27+F27-E26-F26</f>
        <v>-6309</v>
      </c>
      <c r="H27" s="132">
        <v>300</v>
      </c>
      <c r="I27" s="63">
        <v>3700</v>
      </c>
      <c r="J27" s="63">
        <v>200</v>
      </c>
      <c r="K27" s="170">
        <f t="shared" si="7"/>
        <v>4200</v>
      </c>
      <c r="L27" s="171">
        <v>25</v>
      </c>
      <c r="M27" s="153"/>
      <c r="N27" s="149">
        <f>L27+K27+G27+M27</f>
        <v>-2084</v>
      </c>
      <c r="O27" s="67">
        <f t="shared" si="3"/>
        <v>11621.081428571439</v>
      </c>
      <c r="P27" s="7">
        <f t="shared" si="5"/>
        <v>244042.7100000002</v>
      </c>
      <c r="Q27" s="164">
        <f>Q26+N27+2</f>
        <v>153023.51</v>
      </c>
      <c r="R27" s="29">
        <f t="shared" si="1"/>
        <v>107.11997735037941</v>
      </c>
      <c r="S27" s="5">
        <f>SUM($Q$7:$Q27)/T27+1</f>
        <v>174854.08142857134</v>
      </c>
      <c r="T27" s="18">
        <v>21</v>
      </c>
      <c r="U27" s="138">
        <f>B28+6</f>
        <v>45615</v>
      </c>
      <c r="V27" s="159"/>
      <c r="W27" s="105">
        <v>-3074814</v>
      </c>
      <c r="X27" s="167"/>
      <c r="Y27" s="156">
        <f>Y26-K27-L27-1</f>
        <v>-3074814</v>
      </c>
      <c r="Z27" s="217"/>
      <c r="AA27" s="92"/>
      <c r="AD27" s="1"/>
      <c r="AE27" s="1"/>
    </row>
    <row r="28" spans="2:31">
      <c r="B28" s="116">
        <v>45609</v>
      </c>
      <c r="C28" s="14" t="str">
        <f t="shared" si="0"/>
        <v/>
      </c>
      <c r="D28" s="87">
        <f>-9886+9188</f>
        <v>-698</v>
      </c>
      <c r="E28" s="87">
        <v>120</v>
      </c>
      <c r="F28" s="23">
        <v>-2977260</v>
      </c>
      <c r="G28" s="26">
        <f t="shared" ref="G28:G30" si="16">D28+E28+F28-E27-F27</f>
        <v>-6286</v>
      </c>
      <c r="H28" s="132">
        <v>300</v>
      </c>
      <c r="I28" s="63">
        <v>3100</v>
      </c>
      <c r="J28" s="63">
        <v>200</v>
      </c>
      <c r="K28" s="170">
        <f t="shared" si="7"/>
        <v>3600</v>
      </c>
      <c r="L28" s="171">
        <v>-24</v>
      </c>
      <c r="M28" s="153"/>
      <c r="N28" s="149">
        <f>L28+K28+G28+M28</f>
        <v>-2710</v>
      </c>
      <c r="O28" s="67">
        <f t="shared" si="3"/>
        <v>10505.510000000009</v>
      </c>
      <c r="P28" s="7">
        <f t="shared" si="5"/>
        <v>231121.2200000002</v>
      </c>
      <c r="Q28" s="164">
        <f>Q27+N28-3</f>
        <v>150310.51</v>
      </c>
      <c r="R28" s="29">
        <f t="shared" si="1"/>
        <v>106.43655043128793</v>
      </c>
      <c r="S28" s="5">
        <f>SUM($Q$7:$Q28)/T28+1</f>
        <v>173738.50999999989</v>
      </c>
      <c r="T28" s="18">
        <v>22</v>
      </c>
      <c r="U28" s="4"/>
      <c r="V28" s="131"/>
      <c r="W28" s="105">
        <v>-3078388</v>
      </c>
      <c r="X28" s="167"/>
      <c r="Y28" s="156">
        <f>Y27-K28-L28+2</f>
        <v>-3078388</v>
      </c>
      <c r="Z28" s="217"/>
      <c r="AA28" s="92"/>
      <c r="AD28" s="1"/>
      <c r="AE28" s="1"/>
    </row>
    <row r="29" spans="2:31">
      <c r="B29" s="116">
        <v>45610</v>
      </c>
      <c r="C29" s="14" t="str">
        <f t="shared" si="0"/>
        <v/>
      </c>
      <c r="D29" s="87"/>
      <c r="E29" s="87">
        <v>120</v>
      </c>
      <c r="F29" s="23">
        <v>-2969990</v>
      </c>
      <c r="G29" s="26">
        <f t="shared" si="16"/>
        <v>7270</v>
      </c>
      <c r="H29" s="132">
        <v>300</v>
      </c>
      <c r="I29" s="63">
        <v>-7100</v>
      </c>
      <c r="J29" s="63">
        <v>200</v>
      </c>
      <c r="K29" s="170">
        <f t="shared" si="7"/>
        <v>-6600</v>
      </c>
      <c r="L29" s="171">
        <v>37</v>
      </c>
      <c r="M29" s="153"/>
      <c r="N29" s="149">
        <f>L29+K29+G29+M29</f>
        <v>707</v>
      </c>
      <c r="O29" s="67">
        <f t="shared" si="3"/>
        <v>9517.8143478260954</v>
      </c>
      <c r="P29" s="7">
        <f t="shared" si="5"/>
        <v>218909.73000000021</v>
      </c>
      <c r="Q29" s="164">
        <f>Q28+N29+3</f>
        <v>151020.51</v>
      </c>
      <c r="R29" s="29">
        <f t="shared" si="1"/>
        <v>105.83085078160286</v>
      </c>
      <c r="S29" s="5">
        <f>SUM($Q$7:$Q29)/T29</f>
        <v>172749.81434782597</v>
      </c>
      <c r="T29" s="18">
        <v>23</v>
      </c>
      <c r="U29" s="4"/>
      <c r="V29" s="131"/>
      <c r="W29" s="105">
        <v>-3071827</v>
      </c>
      <c r="X29" s="167"/>
      <c r="Y29" s="156">
        <f>Y28-K29-L29-2</f>
        <v>-3071827</v>
      </c>
      <c r="Z29" s="217"/>
      <c r="AA29" s="92"/>
      <c r="AD29" s="1"/>
      <c r="AE29" s="1"/>
    </row>
    <row r="30" spans="2:31">
      <c r="B30" s="116">
        <v>45611</v>
      </c>
      <c r="C30" s="14" t="str">
        <f t="shared" si="0"/>
        <v/>
      </c>
      <c r="D30" s="87"/>
      <c r="E30" s="87">
        <v>131</v>
      </c>
      <c r="F30" s="23">
        <v>-2946109</v>
      </c>
      <c r="G30" s="26">
        <f t="shared" si="16"/>
        <v>23892</v>
      </c>
      <c r="H30" s="132">
        <v>300</v>
      </c>
      <c r="I30" s="25">
        <v>-24500</v>
      </c>
      <c r="J30" s="25">
        <v>200</v>
      </c>
      <c r="K30" s="170">
        <f t="shared" si="7"/>
        <v>-24000</v>
      </c>
      <c r="L30" s="171">
        <v>-32</v>
      </c>
      <c r="M30" s="153"/>
      <c r="N30" s="149">
        <f>L30+K30+G30+M30</f>
        <v>-140</v>
      </c>
      <c r="O30" s="67">
        <f t="shared" si="3"/>
        <v>8606.5933333333433</v>
      </c>
      <c r="P30" s="7">
        <f t="shared" si="5"/>
        <v>206558.24000000022</v>
      </c>
      <c r="Q30" s="164">
        <f>Q29+N30</f>
        <v>150880.51</v>
      </c>
      <c r="R30" s="29">
        <f t="shared" si="1"/>
        <v>105.27261402992872</v>
      </c>
      <c r="S30" s="5">
        <f>SUM($Q$7:$Q30)/T30</f>
        <v>171838.59333333324</v>
      </c>
      <c r="T30" s="18">
        <v>24</v>
      </c>
      <c r="U30" s="4"/>
      <c r="V30" s="131"/>
      <c r="W30" s="105">
        <v>-3047795</v>
      </c>
      <c r="X30" s="167"/>
      <c r="Y30" s="156">
        <f t="shared" si="13"/>
        <v>-3047795</v>
      </c>
      <c r="Z30" s="217"/>
      <c r="AA30" s="92"/>
      <c r="AD30" s="1"/>
      <c r="AE30" s="1"/>
    </row>
    <row r="31" spans="2:31">
      <c r="B31" s="116">
        <v>45612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7768.2700000000095</v>
      </c>
      <c r="P31" s="7">
        <f t="shared" si="5"/>
        <v>194206.75000000023</v>
      </c>
      <c r="Q31" s="164">
        <f t="shared" ref="Q31:Q39" si="17">Q30+N31</f>
        <v>150880.51</v>
      </c>
      <c r="R31" s="29">
        <f t="shared" si="1"/>
        <v>104.75903621838849</v>
      </c>
      <c r="S31" s="5">
        <f>SUM($Q$7:$Q31)/T31</f>
        <v>171000.2699999999</v>
      </c>
      <c r="T31" s="18">
        <v>25</v>
      </c>
      <c r="U31" s="4"/>
      <c r="V31" s="137"/>
      <c r="W31" s="105">
        <v>-3047795</v>
      </c>
      <c r="X31" s="167"/>
      <c r="Y31" s="156">
        <f t="shared" si="13"/>
        <v>-3047795</v>
      </c>
      <c r="Z31" s="217"/>
      <c r="AA31" s="92"/>
      <c r="AB31" s="92"/>
      <c r="AD31" s="1"/>
      <c r="AE31" s="1"/>
    </row>
    <row r="32" spans="2:31">
      <c r="B32" s="116">
        <v>45613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6994.4330769230864</v>
      </c>
      <c r="P32" s="7">
        <f t="shared" si="5"/>
        <v>181855.26000000024</v>
      </c>
      <c r="Q32" s="164">
        <f t="shared" si="17"/>
        <v>150880.51</v>
      </c>
      <c r="R32" s="29">
        <f t="shared" si="1"/>
        <v>104.28496439235136</v>
      </c>
      <c r="S32" s="5">
        <f>SUM($Q$7:$Q32)/T32</f>
        <v>170226.43307692296</v>
      </c>
      <c r="T32" s="18">
        <v>26</v>
      </c>
      <c r="U32" s="27"/>
      <c r="V32" s="137"/>
      <c r="W32" s="105">
        <v>-3047795</v>
      </c>
      <c r="X32" s="167"/>
      <c r="Y32" s="156">
        <f t="shared" si="13"/>
        <v>-3047795</v>
      </c>
      <c r="Z32" s="217"/>
      <c r="AD32" s="1"/>
      <c r="AE32" s="1"/>
    </row>
    <row r="33" spans="2:31">
      <c r="B33" s="116">
        <v>45614</v>
      </c>
      <c r="C33" s="14" t="str">
        <f t="shared" si="0"/>
        <v/>
      </c>
      <c r="D33" s="87"/>
      <c r="E33" s="87">
        <v>326</v>
      </c>
      <c r="F33" s="23">
        <v>-2958669</v>
      </c>
      <c r="G33" s="26">
        <f>D33+E33+F33-E30-F30</f>
        <v>-12365</v>
      </c>
      <c r="H33" s="132">
        <v>300</v>
      </c>
      <c r="I33" s="25">
        <v>14000</v>
      </c>
      <c r="J33" s="25">
        <v>200</v>
      </c>
      <c r="K33" s="170">
        <f t="shared" si="7"/>
        <v>14500</v>
      </c>
      <c r="L33" s="171">
        <v>-42</v>
      </c>
      <c r="M33" s="153"/>
      <c r="N33" s="149">
        <f t="shared" si="10"/>
        <v>2093</v>
      </c>
      <c r="O33" s="67">
        <f t="shared" si="3"/>
        <v>6355.4359259259354</v>
      </c>
      <c r="P33" s="7">
        <f t="shared" si="5"/>
        <v>171596.77000000025</v>
      </c>
      <c r="Q33" s="164">
        <f>Q32+N33</f>
        <v>152973.51</v>
      </c>
      <c r="R33" s="29">
        <f t="shared" si="1"/>
        <v>103.89349877838035</v>
      </c>
      <c r="S33" s="5">
        <f>SUM($Q$7:$Q33)/T33</f>
        <v>169587.43592592582</v>
      </c>
      <c r="T33" s="18">
        <v>27</v>
      </c>
      <c r="U33" s="138">
        <f>B33</f>
        <v>45614</v>
      </c>
      <c r="V33" s="131">
        <v>1321.8</v>
      </c>
      <c r="W33" s="105">
        <v>-3062253</v>
      </c>
      <c r="X33" s="167">
        <f>AVERAGE(W33:W62)</f>
        <v>-3030044.1</v>
      </c>
      <c r="Y33" s="156">
        <f t="shared" si="13"/>
        <v>-3062253</v>
      </c>
      <c r="Z33" s="217">
        <f>AVERAGE(Y33:Y62)</f>
        <v>-3030044.1</v>
      </c>
      <c r="AD33" s="1"/>
      <c r="AE33" s="1"/>
    </row>
    <row r="34" spans="2:31">
      <c r="B34" s="116">
        <v>45615</v>
      </c>
      <c r="C34" s="14" t="str">
        <f t="shared" si="0"/>
        <v/>
      </c>
      <c r="D34" s="87"/>
      <c r="E34" s="87">
        <v>10</v>
      </c>
      <c r="F34" s="23">
        <v>-2962063</v>
      </c>
      <c r="G34" s="26">
        <f>D34+E34+F34-E33-F33</f>
        <v>-3710</v>
      </c>
      <c r="H34" s="132">
        <v>300</v>
      </c>
      <c r="I34" s="25">
        <v>2200</v>
      </c>
      <c r="J34" s="25">
        <v>100</v>
      </c>
      <c r="K34" s="170">
        <f t="shared" si="7"/>
        <v>2600</v>
      </c>
      <c r="L34" s="171">
        <v>-18</v>
      </c>
      <c r="M34" s="153"/>
      <c r="N34" s="149">
        <f>L34+K34+G34+M34</f>
        <v>-1128</v>
      </c>
      <c r="O34" s="67">
        <f t="shared" si="3"/>
        <v>5721.7600000000093</v>
      </c>
      <c r="P34" s="7">
        <f t="shared" si="5"/>
        <v>160209.28000000026</v>
      </c>
      <c r="Q34" s="164">
        <f>Q33+N34-1</f>
        <v>151844.51</v>
      </c>
      <c r="R34" s="29">
        <f t="shared" si="1"/>
        <v>103.5052930797882</v>
      </c>
      <c r="S34" s="5">
        <f>SUM($Q$7:$Q34)/T34</f>
        <v>168953.75999999986</v>
      </c>
      <c r="T34" s="18">
        <v>28</v>
      </c>
      <c r="U34" s="138">
        <f>B33+8</f>
        <v>45622</v>
      </c>
      <c r="V34" s="131"/>
      <c r="W34" s="105">
        <v>-3064835</v>
      </c>
      <c r="X34" s="167"/>
      <c r="Y34" s="156">
        <f t="shared" si="13"/>
        <v>-3064835</v>
      </c>
      <c r="Z34" s="217"/>
      <c r="AA34" s="92"/>
      <c r="AD34" s="1"/>
      <c r="AE34" s="1"/>
    </row>
    <row r="35" spans="2:31">
      <c r="B35" s="116">
        <v>45616</v>
      </c>
      <c r="C35" s="14" t="str">
        <f t="shared" si="0"/>
        <v/>
      </c>
      <c r="D35" s="87">
        <f>-9188+10383</f>
        <v>1195</v>
      </c>
      <c r="E35" s="87">
        <v>2</v>
      </c>
      <c r="F35" s="23">
        <v>-2964210</v>
      </c>
      <c r="G35" s="26">
        <f t="shared" ref="G35:G37" si="18">D35+E35+F35-E34-F34</f>
        <v>-960</v>
      </c>
      <c r="H35" s="132">
        <v>300</v>
      </c>
      <c r="I35" s="25">
        <v>1700</v>
      </c>
      <c r="J35" s="25">
        <v>100</v>
      </c>
      <c r="K35" s="170">
        <f t="shared" si="7"/>
        <v>2100</v>
      </c>
      <c r="L35" s="171">
        <v>7</v>
      </c>
      <c r="M35" s="153"/>
      <c r="N35" s="149">
        <f t="shared" si="10"/>
        <v>1147</v>
      </c>
      <c r="O35" s="67">
        <f t="shared" si="3"/>
        <v>5171.3375862069061</v>
      </c>
      <c r="P35" s="7">
        <f t="shared" si="5"/>
        <v>149968.79000000027</v>
      </c>
      <c r="Q35" s="164">
        <f>Q34+N35</f>
        <v>152991.51</v>
      </c>
      <c r="R35" s="29">
        <f t="shared" si="1"/>
        <v>103.1687031870018</v>
      </c>
      <c r="S35" s="5">
        <f>SUM($Q$7:$Q35)/T35+1</f>
        <v>168404.33758620676</v>
      </c>
      <c r="T35" s="18">
        <v>29</v>
      </c>
      <c r="U35" s="4"/>
      <c r="V35" s="131"/>
      <c r="W35" s="105">
        <v>-3066941</v>
      </c>
      <c r="X35" s="167"/>
      <c r="Y35" s="156">
        <f>Y34-K35-L35+1</f>
        <v>-3066941</v>
      </c>
      <c r="Z35" s="217"/>
      <c r="AA35" s="92"/>
      <c r="AD35" s="1"/>
      <c r="AE35" s="1"/>
    </row>
    <row r="36" spans="2:31">
      <c r="B36" s="116">
        <v>45617</v>
      </c>
      <c r="C36" s="14" t="str">
        <f t="shared" si="0"/>
        <v/>
      </c>
      <c r="D36" s="87"/>
      <c r="E36" s="87">
        <v>0</v>
      </c>
      <c r="F36" s="23">
        <v>-2953001</v>
      </c>
      <c r="G36" s="26">
        <f t="shared" si="18"/>
        <v>11207</v>
      </c>
      <c r="H36" s="132">
        <v>300</v>
      </c>
      <c r="I36" s="25">
        <v>-6200</v>
      </c>
      <c r="J36" s="25">
        <v>100</v>
      </c>
      <c r="K36" s="170">
        <f t="shared" si="7"/>
        <v>-5800</v>
      </c>
      <c r="L36" s="171">
        <v>-1</v>
      </c>
      <c r="M36" s="153"/>
      <c r="N36" s="149">
        <f t="shared" si="10"/>
        <v>5406</v>
      </c>
      <c r="O36" s="67">
        <f t="shared" si="3"/>
        <v>4837.8100000000095</v>
      </c>
      <c r="P36" s="7">
        <f t="shared" si="5"/>
        <v>145134.30000000028</v>
      </c>
      <c r="Q36" s="164">
        <f>Q35+N36</f>
        <v>158397.51</v>
      </c>
      <c r="R36" s="29">
        <f t="shared" si="1"/>
        <v>102.96437585767488</v>
      </c>
      <c r="S36" s="5">
        <f>SUM($Q$7:$Q36)/T36+1</f>
        <v>168070.80999999988</v>
      </c>
      <c r="T36" s="18">
        <v>30</v>
      </c>
      <c r="U36" s="4"/>
      <c r="V36" s="136"/>
      <c r="W36" s="105">
        <v>-3061141</v>
      </c>
      <c r="X36" s="167"/>
      <c r="Y36" s="156">
        <f>Y35-K36-L36-1</f>
        <v>-3061141</v>
      </c>
      <c r="Z36" s="217"/>
      <c r="AD36" s="1"/>
      <c r="AE36" s="1"/>
    </row>
    <row r="37" spans="2:31">
      <c r="B37" s="116">
        <v>45618</v>
      </c>
      <c r="C37" s="14"/>
      <c r="D37" s="87"/>
      <c r="E37" s="87">
        <v>19</v>
      </c>
      <c r="F37" s="23">
        <v>-2965422</v>
      </c>
      <c r="G37" s="26">
        <f t="shared" si="18"/>
        <v>-12402</v>
      </c>
      <c r="H37" s="132">
        <v>300</v>
      </c>
      <c r="I37" s="25">
        <v>5100</v>
      </c>
      <c r="J37" s="25">
        <v>100</v>
      </c>
      <c r="K37" s="170">
        <f t="shared" si="7"/>
        <v>5500</v>
      </c>
      <c r="L37" s="171">
        <v>-9</v>
      </c>
      <c r="M37" s="153"/>
      <c r="N37" s="149">
        <f t="shared" si="10"/>
        <v>-6911</v>
      </c>
      <c r="O37" s="67">
        <f t="shared" si="3"/>
        <v>4302.8648387096864</v>
      </c>
      <c r="P37" s="7">
        <f t="shared" si="5"/>
        <v>133388.81000000029</v>
      </c>
      <c r="Q37" s="164">
        <f>Q36+N37</f>
        <v>151486.51</v>
      </c>
      <c r="R37" s="29">
        <f t="shared" si="1"/>
        <v>102.63665509134823</v>
      </c>
      <c r="S37" s="5">
        <f>SUM($Q$7:$Q37)/T37+1</f>
        <v>167535.86483870953</v>
      </c>
      <c r="T37" s="18">
        <v>31</v>
      </c>
      <c r="U37" s="27"/>
      <c r="V37" s="137"/>
      <c r="W37" s="105">
        <v>-3066632</v>
      </c>
      <c r="X37" s="167"/>
      <c r="Y37" s="156">
        <f t="shared" si="13"/>
        <v>-3066632</v>
      </c>
      <c r="Z37" s="217"/>
      <c r="AA37" s="92"/>
      <c r="AD37" s="1"/>
      <c r="AE37" s="1"/>
    </row>
    <row r="38" spans="2:31">
      <c r="B38" s="116">
        <v>45619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3801.3537500000093</v>
      </c>
      <c r="P38" s="7">
        <f t="shared" si="5"/>
        <v>121643.3200000003</v>
      </c>
      <c r="Q38" s="164">
        <f t="shared" si="17"/>
        <v>151486.51</v>
      </c>
      <c r="R38" s="29">
        <f t="shared" si="1"/>
        <v>102.32880424794151</v>
      </c>
      <c r="S38" s="5">
        <f>SUM($Q$7:$Q38)/T38</f>
        <v>167033.35374999986</v>
      </c>
      <c r="T38" s="18">
        <v>32</v>
      </c>
      <c r="U38" s="27"/>
      <c r="V38" s="137"/>
      <c r="W38" s="105">
        <v>-3066632</v>
      </c>
      <c r="X38" s="167"/>
      <c r="Y38" s="156">
        <f t="shared" si="13"/>
        <v>-3066632</v>
      </c>
      <c r="Z38" s="217"/>
      <c r="AD38" s="1"/>
      <c r="AE38" s="1"/>
    </row>
    <row r="39" spans="2:31">
      <c r="B39" s="116">
        <v>45620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3330.2372727272818</v>
      </c>
      <c r="P39" s="7">
        <f t="shared" si="5"/>
        <v>109897.83000000031</v>
      </c>
      <c r="Q39" s="164">
        <f t="shared" si="17"/>
        <v>151486.51</v>
      </c>
      <c r="R39" s="29">
        <f t="shared" si="1"/>
        <v>102.04018652759699</v>
      </c>
      <c r="S39" s="5">
        <f>SUM($Q$7:$Q39)/T39</f>
        <v>166562.23727272713</v>
      </c>
      <c r="T39" s="18">
        <v>33</v>
      </c>
      <c r="U39" s="27"/>
      <c r="V39" s="137"/>
      <c r="W39" s="105">
        <v>-3066632</v>
      </c>
      <c r="X39" s="167"/>
      <c r="Y39" s="156">
        <f t="shared" si="13"/>
        <v>-3066632</v>
      </c>
      <c r="Z39" s="217"/>
      <c r="AD39" s="1"/>
      <c r="AE39" s="1"/>
    </row>
    <row r="40" spans="2:31">
      <c r="B40" s="116">
        <v>45621</v>
      </c>
      <c r="C40" s="14" t="str">
        <f t="shared" si="0"/>
        <v/>
      </c>
      <c r="D40" s="87"/>
      <c r="E40" s="87">
        <v>16</v>
      </c>
      <c r="F40" s="23">
        <v>-2942023</v>
      </c>
      <c r="G40" s="26">
        <f>D40+E40+F40-E37-F37</f>
        <v>23396</v>
      </c>
      <c r="H40" s="132">
        <v>300</v>
      </c>
      <c r="I40" s="25">
        <v>-22000</v>
      </c>
      <c r="J40" s="25">
        <v>-800</v>
      </c>
      <c r="K40" s="170">
        <f t="shared" si="7"/>
        <v>-22500</v>
      </c>
      <c r="L40" s="171">
        <v>19</v>
      </c>
      <c r="M40" s="153"/>
      <c r="N40" s="149">
        <f t="shared" si="10"/>
        <v>915</v>
      </c>
      <c r="O40" s="67">
        <f t="shared" si="3"/>
        <v>2913.7452941176562</v>
      </c>
      <c r="P40" s="7">
        <f t="shared" si="5"/>
        <v>99067.340000000317</v>
      </c>
      <c r="Q40" s="164">
        <f>Q39+N40</f>
        <v>152401.51</v>
      </c>
      <c r="R40" s="29">
        <f t="shared" si="1"/>
        <v>101.78442051443193</v>
      </c>
      <c r="S40" s="5">
        <f>SUM($Q$7:$Q40)/T40-1</f>
        <v>166144.74529411751</v>
      </c>
      <c r="T40" s="18">
        <v>34</v>
      </c>
      <c r="U40" s="138">
        <f>B40</f>
        <v>45621</v>
      </c>
      <c r="V40" s="131">
        <v>1304</v>
      </c>
      <c r="W40" s="105">
        <v>-3044151</v>
      </c>
      <c r="X40" s="167">
        <f>AVERAGE(W40:W69)</f>
        <v>-3019402.4782608696</v>
      </c>
      <c r="Y40" s="156">
        <f t="shared" si="13"/>
        <v>-3044151</v>
      </c>
      <c r="Z40" s="217" t="e">
        <f>AVERAGE(Z39:BC39)</f>
        <v>#DIV/0!</v>
      </c>
      <c r="AD40" s="1"/>
      <c r="AE40" s="1"/>
    </row>
    <row r="41" spans="2:31">
      <c r="B41" s="116">
        <v>45622</v>
      </c>
      <c r="C41" s="14" t="str">
        <f t="shared" si="0"/>
        <v/>
      </c>
      <c r="D41" s="87"/>
      <c r="E41" s="87">
        <v>36</v>
      </c>
      <c r="F41" s="23">
        <v>-2928684</v>
      </c>
      <c r="G41" s="26">
        <f>D41+E41+F41-E40-F40</f>
        <v>13359</v>
      </c>
      <c r="H41" s="132">
        <v>300</v>
      </c>
      <c r="I41" s="25">
        <v>-10000</v>
      </c>
      <c r="J41" s="25">
        <v>-800</v>
      </c>
      <c r="K41" s="170">
        <f t="shared" si="7"/>
        <v>-10500</v>
      </c>
      <c r="L41" s="171">
        <v>-35</v>
      </c>
      <c r="M41" s="153"/>
      <c r="N41" s="149">
        <f t="shared" si="10"/>
        <v>2824</v>
      </c>
      <c r="O41" s="67">
        <f t="shared" ref="O41:O62" si="19">P41/T41</f>
        <v>2601.7385714285806</v>
      </c>
      <c r="P41" s="7">
        <f t="shared" si="5"/>
        <v>91060.850000000326</v>
      </c>
      <c r="Q41" s="164">
        <f>Q40+N41</f>
        <v>155225.51</v>
      </c>
      <c r="R41" s="29">
        <f t="shared" si="1"/>
        <v>101.59327740359025</v>
      </c>
      <c r="S41" s="5">
        <f>SUM($Q$7:$Q41)/T41-1</f>
        <v>165832.73857142843</v>
      </c>
      <c r="T41" s="18">
        <v>35</v>
      </c>
      <c r="U41" s="138">
        <f>B40+8</f>
        <v>45629</v>
      </c>
      <c r="V41" s="131"/>
      <c r="W41" s="105">
        <v>-3033616</v>
      </c>
      <c r="X41" s="167"/>
      <c r="Y41" s="156">
        <f t="shared" ref="Y41:Y62" si="20">Y40-K41-L41</f>
        <v>-3033616</v>
      </c>
      <c r="Z41" s="217"/>
      <c r="AD41" s="1"/>
      <c r="AE41" s="1"/>
    </row>
    <row r="42" spans="2:31">
      <c r="B42" s="116">
        <v>45623</v>
      </c>
      <c r="C42" s="14" t="str">
        <f t="shared" si="0"/>
        <v/>
      </c>
      <c r="D42" s="87">
        <f>-2030-10383+10444+4305</f>
        <v>2336</v>
      </c>
      <c r="E42" s="87">
        <v>64</v>
      </c>
      <c r="F42" s="23">
        <v>-2917340</v>
      </c>
      <c r="G42" s="26">
        <f t="shared" ref="G42:G44" si="21">D42+E42+F42-E41-F41</f>
        <v>13708</v>
      </c>
      <c r="H42" s="132">
        <v>300</v>
      </c>
      <c r="I42" s="25">
        <v>-13100</v>
      </c>
      <c r="J42" s="25">
        <v>-800</v>
      </c>
      <c r="K42" s="170">
        <f t="shared" si="7"/>
        <v>-13600</v>
      </c>
      <c r="L42" s="171">
        <v>34</v>
      </c>
      <c r="M42" s="153"/>
      <c r="N42" s="149">
        <f t="shared" si="10"/>
        <v>142</v>
      </c>
      <c r="O42" s="67">
        <f t="shared" si="19"/>
        <v>2311.0377777777871</v>
      </c>
      <c r="P42" s="7">
        <f t="shared" si="5"/>
        <v>83197.360000000335</v>
      </c>
      <c r="Q42" s="164">
        <f>Q41+N42+1</f>
        <v>155368.51</v>
      </c>
      <c r="R42" s="29">
        <f t="shared" si="1"/>
        <v>101.41518683700355</v>
      </c>
      <c r="S42" s="5">
        <f>SUM($Q$7:$Q42)/T42-1</f>
        <v>165542.03777777764</v>
      </c>
      <c r="T42" s="18">
        <v>36</v>
      </c>
      <c r="U42" s="138"/>
      <c r="V42" s="131"/>
      <c r="W42" s="105">
        <v>-3020050</v>
      </c>
      <c r="X42" s="167"/>
      <c r="Y42" s="156">
        <f t="shared" si="20"/>
        <v>-3020050</v>
      </c>
      <c r="Z42" s="217"/>
      <c r="AD42" s="1"/>
      <c r="AE42" s="1"/>
    </row>
    <row r="43" spans="2:31">
      <c r="B43" s="116">
        <v>45624</v>
      </c>
      <c r="C43" s="14" t="str">
        <f t="shared" si="0"/>
        <v/>
      </c>
      <c r="D43" s="87"/>
      <c r="E43" s="87">
        <v>0</v>
      </c>
      <c r="F43" s="23">
        <v>-2892145</v>
      </c>
      <c r="G43" s="26">
        <f t="shared" si="21"/>
        <v>25131</v>
      </c>
      <c r="H43" s="132">
        <v>300</v>
      </c>
      <c r="I43" s="25">
        <v>-13500</v>
      </c>
      <c r="J43" s="25">
        <v>-800</v>
      </c>
      <c r="K43" s="170">
        <f t="shared" si="7"/>
        <v>-14000</v>
      </c>
      <c r="L43" s="171">
        <v>5</v>
      </c>
      <c r="M43" s="153"/>
      <c r="N43" s="149">
        <f t="shared" si="10"/>
        <v>11136</v>
      </c>
      <c r="O43" s="67">
        <f t="shared" si="19"/>
        <v>2336.9694594594689</v>
      </c>
      <c r="P43" s="7">
        <f t="shared" si="5"/>
        <v>86467.870000000345</v>
      </c>
      <c r="Q43" s="164">
        <f t="shared" ref="Q43:Q46" si="22">Q42+N43-2</f>
        <v>166502.51</v>
      </c>
      <c r="R43" s="29">
        <f t="shared" si="1"/>
        <v>101.43168585783383</v>
      </c>
      <c r="S43" s="5">
        <f>SUM($Q$7:$Q43)/T43</f>
        <v>165568.9694594593</v>
      </c>
      <c r="T43" s="18">
        <v>37</v>
      </c>
      <c r="U43" s="138"/>
      <c r="V43" s="131"/>
      <c r="W43" s="105">
        <v>-3006055</v>
      </c>
      <c r="X43" s="167"/>
      <c r="Y43" s="156">
        <f t="shared" si="20"/>
        <v>-3006055</v>
      </c>
      <c r="Z43" s="217"/>
      <c r="AD43" s="1"/>
      <c r="AE43" s="1"/>
    </row>
    <row r="44" spans="2:31">
      <c r="B44" s="116">
        <v>45625</v>
      </c>
      <c r="C44" s="14" t="str">
        <f t="shared" si="0"/>
        <v/>
      </c>
      <c r="D44" s="87"/>
      <c r="E44" s="87">
        <v>0</v>
      </c>
      <c r="F44" s="23">
        <v>-2900783</v>
      </c>
      <c r="G44" s="26">
        <f t="shared" si="21"/>
        <v>-8638</v>
      </c>
      <c r="H44" s="132">
        <v>300</v>
      </c>
      <c r="I44" s="25">
        <v>-400</v>
      </c>
      <c r="J44" s="25">
        <v>-900</v>
      </c>
      <c r="K44" s="170">
        <f t="shared" si="7"/>
        <v>-1000</v>
      </c>
      <c r="L44" s="171">
        <v>10</v>
      </c>
      <c r="M44" s="153"/>
      <c r="N44" s="149">
        <f t="shared" si="10"/>
        <v>-9628</v>
      </c>
      <c r="O44" s="67">
        <f t="shared" si="19"/>
        <v>2108.1678947368514</v>
      </c>
      <c r="P44" s="7">
        <f t="shared" si="5"/>
        <v>80110.380000000354</v>
      </c>
      <c r="Q44" s="164">
        <f>Q43+N44</f>
        <v>156874.51</v>
      </c>
      <c r="R44" s="29">
        <f t="shared" si="1"/>
        <v>101.29151630485241</v>
      </c>
      <c r="S44" s="5">
        <f>SUM($Q$7:$Q44)/T44</f>
        <v>165340.16789473669</v>
      </c>
      <c r="T44" s="18">
        <v>38</v>
      </c>
      <c r="U44" s="138"/>
      <c r="V44" s="131"/>
      <c r="W44" s="105">
        <v>-3005064</v>
      </c>
      <c r="X44" s="167"/>
      <c r="Y44" s="156">
        <f>Y43-K44-L44+1</f>
        <v>-3005064</v>
      </c>
      <c r="Z44" s="217"/>
      <c r="AD44" s="1"/>
      <c r="AE44" s="1"/>
    </row>
    <row r="45" spans="2:31">
      <c r="B45" s="116">
        <v>45626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19"/>
        <v>1891.0484615384707</v>
      </c>
      <c r="P45" s="7">
        <f t="shared" si="5"/>
        <v>73750.890000000363</v>
      </c>
      <c r="Q45" s="164">
        <f t="shared" si="22"/>
        <v>156872.51</v>
      </c>
      <c r="R45" s="29">
        <f t="shared" si="1"/>
        <v>101.15850351740976</v>
      </c>
      <c r="S45" s="5">
        <f>SUM($Q$7:$Q45)/T45</f>
        <v>165123.0484615383</v>
      </c>
      <c r="T45" s="18">
        <v>39</v>
      </c>
      <c r="U45" s="138"/>
      <c r="V45" s="131"/>
      <c r="W45" s="105">
        <v>-3005064</v>
      </c>
      <c r="X45" s="167"/>
      <c r="Y45" s="156">
        <f t="shared" si="20"/>
        <v>-3005064</v>
      </c>
      <c r="Z45" s="217"/>
      <c r="AD45" s="1"/>
      <c r="AE45" s="1"/>
    </row>
    <row r="46" spans="2:31">
      <c r="B46" s="116">
        <v>45627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19"/>
        <v>1684.7350000000092</v>
      </c>
      <c r="P46" s="7">
        <f t="shared" si="5"/>
        <v>67389.400000000373</v>
      </c>
      <c r="Q46" s="164">
        <f t="shared" si="22"/>
        <v>156870.51</v>
      </c>
      <c r="R46" s="29">
        <f t="shared" si="1"/>
        <v>101.03211073809047</v>
      </c>
      <c r="S46" s="5">
        <f>SUM($Q$7:$Q46)/T46</f>
        <v>164916.73499999984</v>
      </c>
      <c r="T46" s="18">
        <v>40</v>
      </c>
      <c r="U46" s="138"/>
      <c r="V46" s="131"/>
      <c r="W46" s="105">
        <v>-3005064</v>
      </c>
      <c r="X46" s="167"/>
      <c r="Y46" s="156">
        <f t="shared" si="20"/>
        <v>-3005064</v>
      </c>
      <c r="Z46" s="217"/>
      <c r="AD46" s="1"/>
      <c r="AE46" s="1"/>
    </row>
    <row r="47" spans="2:31">
      <c r="B47" s="116">
        <v>45628</v>
      </c>
      <c r="C47" s="14" t="str">
        <f t="shared" si="0"/>
        <v/>
      </c>
      <c r="D47" s="87"/>
      <c r="E47" s="87">
        <v>21</v>
      </c>
      <c r="F47" s="23">
        <v>-2909407</v>
      </c>
      <c r="G47" s="26">
        <f>D47+E47+F47-E44-F44</f>
        <v>-8603</v>
      </c>
      <c r="H47" s="132">
        <v>16300</v>
      </c>
      <c r="I47" s="25">
        <v>-11400</v>
      </c>
      <c r="J47" s="25">
        <v>-900</v>
      </c>
      <c r="K47" s="170">
        <f t="shared" si="7"/>
        <v>4000</v>
      </c>
      <c r="L47" s="171">
        <v>-4</v>
      </c>
      <c r="M47" s="153"/>
      <c r="N47" s="149">
        <f t="shared" si="10"/>
        <v>-4607</v>
      </c>
      <c r="O47" s="67">
        <f t="shared" si="19"/>
        <v>1376.2173170731801</v>
      </c>
      <c r="P47" s="7">
        <f t="shared" si="5"/>
        <v>56424.910000000382</v>
      </c>
      <c r="Q47" s="164">
        <f>Q46+N47+4</f>
        <v>152267.51</v>
      </c>
      <c r="R47" s="29">
        <f t="shared" si="1"/>
        <v>100.84249247517216</v>
      </c>
      <c r="S47" s="5">
        <f>SUM($Q$7:$Q47)/T47-1</f>
        <v>164607.21731707302</v>
      </c>
      <c r="T47" s="18">
        <v>41</v>
      </c>
      <c r="U47" s="138">
        <f>B47</f>
        <v>45628</v>
      </c>
      <c r="V47" s="131">
        <v>1318.2</v>
      </c>
      <c r="W47" s="105">
        <v>-3009060</v>
      </c>
      <c r="X47" s="167">
        <f>AVERAGE(W47:W76)</f>
        <v>-3020449.5625</v>
      </c>
      <c r="Y47" s="156">
        <f t="shared" si="20"/>
        <v>-3009060</v>
      </c>
      <c r="Z47" s="217" t="e">
        <f>AVERAGE(Z46:BC46)</f>
        <v>#DIV/0!</v>
      </c>
      <c r="AD47" s="1"/>
      <c r="AE47" s="1"/>
    </row>
    <row r="48" spans="2:31">
      <c r="B48" s="116">
        <v>45629</v>
      </c>
      <c r="C48" s="14" t="str">
        <f t="shared" si="0"/>
        <v/>
      </c>
      <c r="D48" s="87"/>
      <c r="E48" s="87">
        <v>0</v>
      </c>
      <c r="F48" s="23">
        <v>-2919641</v>
      </c>
      <c r="G48" s="26">
        <f>D48+E48+F48-E47-F47</f>
        <v>-10255</v>
      </c>
      <c r="H48" s="132">
        <v>300</v>
      </c>
      <c r="I48" s="25">
        <v>11000</v>
      </c>
      <c r="J48" s="25">
        <v>-900</v>
      </c>
      <c r="K48" s="170">
        <f t="shared" si="7"/>
        <v>10400</v>
      </c>
      <c r="L48" s="171">
        <v>0</v>
      </c>
      <c r="M48" s="153"/>
      <c r="N48" s="149">
        <f t="shared" si="10"/>
        <v>145</v>
      </c>
      <c r="O48" s="67">
        <f t="shared" si="19"/>
        <v>1085.8433333333426</v>
      </c>
      <c r="P48" s="7">
        <f t="shared" si="5"/>
        <v>45605.420000000391</v>
      </c>
      <c r="Q48" s="164">
        <f t="shared" ref="Q48:Q60" si="23">Q47+N48</f>
        <v>152412.51</v>
      </c>
      <c r="R48" s="29">
        <f t="shared" si="1"/>
        <v>100.66460212049915</v>
      </c>
      <c r="S48" s="5">
        <f>SUM($Q$7:$Q48)/T48-1</f>
        <v>164316.84333333318</v>
      </c>
      <c r="T48" s="18">
        <v>42</v>
      </c>
      <c r="U48" s="138">
        <f>B47+8</f>
        <v>45636</v>
      </c>
      <c r="V48" s="131"/>
      <c r="W48" s="105">
        <v>-3019460</v>
      </c>
      <c r="X48" s="167"/>
      <c r="Y48" s="156">
        <f t="shared" si="20"/>
        <v>-3019460</v>
      </c>
      <c r="Z48" s="217"/>
      <c r="AD48" s="1"/>
      <c r="AE48" s="1"/>
    </row>
    <row r="49" spans="2:31">
      <c r="B49" s="116">
        <v>45630</v>
      </c>
      <c r="C49" s="14" t="str">
        <f t="shared" si="0"/>
        <v/>
      </c>
      <c r="D49" s="87">
        <f>-10444+6663</f>
        <v>-3781</v>
      </c>
      <c r="E49" s="87">
        <v>1</v>
      </c>
      <c r="F49" s="23">
        <v>-2905158</v>
      </c>
      <c r="G49" s="26">
        <f t="shared" ref="G49:G51" si="24">D49+E49+F49-E48-F48</f>
        <v>10703</v>
      </c>
      <c r="H49" s="132">
        <v>300</v>
      </c>
      <c r="I49" s="25">
        <v>-1500</v>
      </c>
      <c r="J49" s="25">
        <v>-900</v>
      </c>
      <c r="K49" s="170">
        <f t="shared" si="7"/>
        <v>-2100</v>
      </c>
      <c r="L49" s="171">
        <v>0</v>
      </c>
      <c r="M49" s="153"/>
      <c r="N49" s="149">
        <f t="shared" si="10"/>
        <v>8603</v>
      </c>
      <c r="O49" s="67">
        <f t="shared" si="19"/>
        <v>1009.0448837209395</v>
      </c>
      <c r="P49" s="7">
        <f t="shared" si="5"/>
        <v>43388.9300000004</v>
      </c>
      <c r="Q49" s="164">
        <f t="shared" si="23"/>
        <v>161015.51</v>
      </c>
      <c r="R49" s="29">
        <f t="shared" si="1"/>
        <v>100.61816609716281</v>
      </c>
      <c r="S49" s="5">
        <f>SUM($Q$7:$Q49)/T49</f>
        <v>164241.04488372078</v>
      </c>
      <c r="T49" s="18">
        <v>43</v>
      </c>
      <c r="U49" s="138"/>
      <c r="V49" s="131"/>
      <c r="W49" s="105">
        <v>-3017360</v>
      </c>
      <c r="X49" s="167"/>
      <c r="Y49" s="156">
        <f t="shared" si="20"/>
        <v>-3017360</v>
      </c>
      <c r="Z49" s="217"/>
      <c r="AD49" s="1"/>
      <c r="AE49" s="1"/>
    </row>
    <row r="50" spans="2:31">
      <c r="B50" s="116">
        <v>45631</v>
      </c>
      <c r="C50" s="14" t="str">
        <f t="shared" si="0"/>
        <v/>
      </c>
      <c r="D50" s="87"/>
      <c r="E50" s="87">
        <v>5</v>
      </c>
      <c r="F50" s="23">
        <v>-2897109</v>
      </c>
      <c r="G50" s="26">
        <f t="shared" si="24"/>
        <v>8053</v>
      </c>
      <c r="H50" s="132">
        <v>300</v>
      </c>
      <c r="I50" s="25">
        <v>-5300</v>
      </c>
      <c r="J50" s="25">
        <v>-900</v>
      </c>
      <c r="K50" s="170">
        <f t="shared" si="7"/>
        <v>-5900</v>
      </c>
      <c r="L50" s="171">
        <v>31</v>
      </c>
      <c r="M50" s="153"/>
      <c r="N50" s="149">
        <f t="shared" si="10"/>
        <v>2184</v>
      </c>
      <c r="O50" s="67">
        <f t="shared" si="19"/>
        <v>985.37363636364569</v>
      </c>
      <c r="P50" s="7">
        <f t="shared" si="5"/>
        <v>43356.44000000041</v>
      </c>
      <c r="Q50" s="164">
        <f t="shared" si="23"/>
        <v>163199.51</v>
      </c>
      <c r="R50" s="29">
        <f t="shared" si="1"/>
        <v>100.6030518748551</v>
      </c>
      <c r="S50" s="5">
        <f>SUM($Q$7:$Q50)/T50-1</f>
        <v>164216.37363636348</v>
      </c>
      <c r="T50" s="18">
        <v>44</v>
      </c>
      <c r="U50" s="138"/>
      <c r="V50" s="131"/>
      <c r="W50" s="105">
        <v>-3011491</v>
      </c>
      <c r="X50" s="167"/>
      <c r="Y50" s="156">
        <f t="shared" si="20"/>
        <v>-3011491</v>
      </c>
      <c r="Z50" s="217"/>
      <c r="AD50" s="1"/>
      <c r="AE50" s="1"/>
    </row>
    <row r="51" spans="2:31">
      <c r="B51" s="116">
        <v>45632</v>
      </c>
      <c r="C51" s="14" t="str">
        <f t="shared" si="0"/>
        <v/>
      </c>
      <c r="D51" s="87"/>
      <c r="E51" s="87">
        <v>0</v>
      </c>
      <c r="F51" s="23">
        <v>-2899974</v>
      </c>
      <c r="G51" s="26">
        <f t="shared" si="24"/>
        <v>-2870</v>
      </c>
      <c r="H51" s="132">
        <v>300</v>
      </c>
      <c r="I51" s="25">
        <v>6400</v>
      </c>
      <c r="J51" s="25">
        <v>-900</v>
      </c>
      <c r="K51" s="170">
        <f t="shared" si="7"/>
        <v>5800</v>
      </c>
      <c r="L51" s="171">
        <v>47</v>
      </c>
      <c r="M51" s="153"/>
      <c r="N51" s="149">
        <f t="shared" si="10"/>
        <v>2977</v>
      </c>
      <c r="O51" s="67">
        <f t="shared" si="19"/>
        <v>1028.9100000000094</v>
      </c>
      <c r="P51" s="7">
        <f t="shared" si="5"/>
        <v>46300.950000000419</v>
      </c>
      <c r="Q51" s="164">
        <f t="shared" si="23"/>
        <v>166176.51</v>
      </c>
      <c r="R51" s="29">
        <f t="shared" si="1"/>
        <v>100.62972333856098</v>
      </c>
      <c r="S51" s="5">
        <f>SUM($Q$7:$Q51)/T51-1</f>
        <v>164259.90999999983</v>
      </c>
      <c r="T51" s="18">
        <v>45</v>
      </c>
      <c r="U51" s="138"/>
      <c r="V51" s="131"/>
      <c r="W51" s="105">
        <v>-3017338</v>
      </c>
      <c r="X51" s="167"/>
      <c r="Y51" s="156">
        <f t="shared" si="20"/>
        <v>-3017338</v>
      </c>
      <c r="Z51" s="217"/>
      <c r="AD51" s="1"/>
      <c r="AE51" s="1"/>
    </row>
    <row r="52" spans="2:31">
      <c r="B52" s="116">
        <v>45633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19"/>
        <v>1070.5534782608788</v>
      </c>
      <c r="P52" s="7">
        <f t="shared" si="5"/>
        <v>49245.460000000428</v>
      </c>
      <c r="Q52" s="164">
        <f t="shared" si="23"/>
        <v>166176.51</v>
      </c>
      <c r="R52" s="29">
        <f t="shared" si="1"/>
        <v>100.65523517341006</v>
      </c>
      <c r="S52" s="5">
        <f>SUM($Q$7:$Q52)/T52-1</f>
        <v>164301.5534782607</v>
      </c>
      <c r="T52" s="18">
        <v>46</v>
      </c>
      <c r="U52" s="138"/>
      <c r="V52" s="131"/>
      <c r="W52" s="105">
        <v>-3017338</v>
      </c>
      <c r="X52" s="167"/>
      <c r="Y52" s="156">
        <f t="shared" si="20"/>
        <v>-3017338</v>
      </c>
      <c r="Z52" s="217"/>
      <c r="AD52" s="1"/>
      <c r="AE52" s="1"/>
    </row>
    <row r="53" spans="2:31">
      <c r="B53" s="116">
        <v>45634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19"/>
        <v>1110.4248936170306</v>
      </c>
      <c r="P53" s="7">
        <f t="shared" si="5"/>
        <v>52189.970000000438</v>
      </c>
      <c r="Q53" s="164">
        <f t="shared" si="23"/>
        <v>166176.51</v>
      </c>
      <c r="R53" s="29">
        <f t="shared" si="1"/>
        <v>100.68027402324107</v>
      </c>
      <c r="S53" s="5">
        <f>SUM($Q$7:$Q53)/T53</f>
        <v>164342.42489361684</v>
      </c>
      <c r="T53" s="18">
        <v>47</v>
      </c>
      <c r="U53" s="138"/>
      <c r="V53" s="131"/>
      <c r="W53" s="105">
        <v>-3017338</v>
      </c>
      <c r="X53" s="167"/>
      <c r="Y53" s="156">
        <f t="shared" si="20"/>
        <v>-3017338</v>
      </c>
      <c r="Z53" s="217"/>
      <c r="AD53" s="1"/>
      <c r="AE53" s="1"/>
    </row>
    <row r="54" spans="2:31">
      <c r="B54" s="116">
        <v>45635</v>
      </c>
      <c r="C54" s="14" t="str">
        <f t="shared" si="0"/>
        <v/>
      </c>
      <c r="D54" s="87"/>
      <c r="E54" s="87">
        <v>0</v>
      </c>
      <c r="F54" s="23">
        <v>-2903635</v>
      </c>
      <c r="G54" s="26">
        <f>D54+E54+F54-E51-F51</f>
        <v>-3661</v>
      </c>
      <c r="H54" s="132">
        <v>300</v>
      </c>
      <c r="I54" s="25">
        <v>8700</v>
      </c>
      <c r="J54" s="25">
        <v>-600</v>
      </c>
      <c r="K54" s="170">
        <f t="shared" si="7"/>
        <v>8400</v>
      </c>
      <c r="L54" s="171">
        <v>28</v>
      </c>
      <c r="M54" s="153"/>
      <c r="N54" s="149">
        <f t="shared" si="10"/>
        <v>4767</v>
      </c>
      <c r="O54" s="67">
        <f t="shared" si="19"/>
        <v>1247.9683333333426</v>
      </c>
      <c r="P54" s="7">
        <f t="shared" si="5"/>
        <v>59902.480000000447</v>
      </c>
      <c r="Q54" s="164">
        <f>Q53+N54+1</f>
        <v>170944.51</v>
      </c>
      <c r="R54" s="29">
        <f t="shared" si="1"/>
        <v>100.76453656962678</v>
      </c>
      <c r="S54" s="5">
        <f>SUM($Q$7:$Q54)/T54</f>
        <v>164479.96833333318</v>
      </c>
      <c r="T54" s="18">
        <v>48</v>
      </c>
      <c r="U54" s="138">
        <f>B54</f>
        <v>45635</v>
      </c>
      <c r="V54" s="131">
        <v>1294.2</v>
      </c>
      <c r="W54" s="105">
        <v>-3025766</v>
      </c>
      <c r="X54" s="167">
        <f>AVERAGE(W54:W83)</f>
        <v>-3024200.888888889</v>
      </c>
      <c r="Y54" s="156">
        <f t="shared" si="20"/>
        <v>-3025766</v>
      </c>
      <c r="Z54" s="217" t="e">
        <f>AVERAGE(Z53:BC53)</f>
        <v>#DIV/0!</v>
      </c>
      <c r="AD54" s="1"/>
      <c r="AE54" s="1"/>
    </row>
    <row r="55" spans="2:31">
      <c r="B55" s="116">
        <v>45636</v>
      </c>
      <c r="C55" s="14" t="str">
        <f t="shared" si="0"/>
        <v/>
      </c>
      <c r="D55" s="87"/>
      <c r="E55" s="87">
        <v>0</v>
      </c>
      <c r="F55" s="23">
        <v>-2907586</v>
      </c>
      <c r="G55" s="26">
        <f>D55+E55+F55-E54-F54</f>
        <v>-3951</v>
      </c>
      <c r="H55" s="132">
        <v>300</v>
      </c>
      <c r="I55" s="25">
        <v>5200</v>
      </c>
      <c r="J55" s="25">
        <v>-600</v>
      </c>
      <c r="K55" s="170">
        <f t="shared" si="7"/>
        <v>4900</v>
      </c>
      <c r="L55" s="171">
        <v>15</v>
      </c>
      <c r="M55" s="153"/>
      <c r="N55" s="149">
        <f t="shared" si="10"/>
        <v>964</v>
      </c>
      <c r="O55" s="67">
        <f t="shared" si="19"/>
        <v>1399.5508163265399</v>
      </c>
      <c r="P55" s="7">
        <f t="shared" si="5"/>
        <v>68577.990000000456</v>
      </c>
      <c r="Q55" s="164">
        <f>Q54+N55-1</f>
        <v>171907.51</v>
      </c>
      <c r="R55" s="29">
        <f t="shared" si="1"/>
        <v>100.85739978455595</v>
      </c>
      <c r="S55" s="5">
        <f>SUM($Q$7:$Q55)/T55</f>
        <v>164631.55081632637</v>
      </c>
      <c r="T55" s="18">
        <v>49</v>
      </c>
      <c r="U55" s="138">
        <f>B54+8</f>
        <v>45643</v>
      </c>
      <c r="V55" s="131"/>
      <c r="W55" s="105">
        <v>-3030681</v>
      </c>
      <c r="X55" s="167"/>
      <c r="Y55" s="156">
        <f t="shared" si="20"/>
        <v>-3030681</v>
      </c>
      <c r="Z55" s="217"/>
      <c r="AD55" s="1"/>
      <c r="AE55" s="1"/>
    </row>
    <row r="56" spans="2:31">
      <c r="B56" s="116">
        <v>45637</v>
      </c>
      <c r="C56" s="14" t="str">
        <f t="shared" si="0"/>
        <v/>
      </c>
      <c r="D56" s="87">
        <f>-6663+4872</f>
        <v>-1791</v>
      </c>
      <c r="E56" s="87">
        <v>2</v>
      </c>
      <c r="F56" s="23">
        <v>-2902168</v>
      </c>
      <c r="G56" s="26">
        <f t="shared" ref="G56:G58" si="25">D56+E56+F56-E55-F55</f>
        <v>3629</v>
      </c>
      <c r="H56" s="132">
        <v>300</v>
      </c>
      <c r="I56" s="25">
        <v>-2300</v>
      </c>
      <c r="J56" s="25">
        <v>-600</v>
      </c>
      <c r="K56" s="170">
        <f t="shared" si="7"/>
        <v>-2600</v>
      </c>
      <c r="L56" s="171">
        <v>2</v>
      </c>
      <c r="M56" s="153"/>
      <c r="N56" s="149">
        <f t="shared" si="10"/>
        <v>1031</v>
      </c>
      <c r="O56" s="67">
        <f t="shared" si="19"/>
        <v>1565.6900000000094</v>
      </c>
      <c r="P56" s="7">
        <f t="shared" si="5"/>
        <v>78284.500000000466</v>
      </c>
      <c r="Q56" s="164">
        <f t="shared" si="23"/>
        <v>172938.51</v>
      </c>
      <c r="R56" s="29">
        <f t="shared" si="1"/>
        <v>100.95918079788267</v>
      </c>
      <c r="S56" s="5">
        <f>SUM($Q$7:$Q56)/T56</f>
        <v>164797.68999999983</v>
      </c>
      <c r="T56" s="18">
        <v>50</v>
      </c>
      <c r="U56" s="138"/>
      <c r="V56" s="131"/>
      <c r="W56" s="105">
        <v>-3028083</v>
      </c>
      <c r="X56" s="167"/>
      <c r="Y56" s="156">
        <f t="shared" si="20"/>
        <v>-3028083</v>
      </c>
      <c r="Z56" s="217"/>
      <c r="AD56" s="1"/>
      <c r="AE56" s="1"/>
    </row>
    <row r="57" spans="2:31">
      <c r="B57" s="116">
        <v>45638</v>
      </c>
      <c r="C57" s="14" t="str">
        <f t="shared" si="0"/>
        <v/>
      </c>
      <c r="D57" s="87"/>
      <c r="E57" s="87">
        <v>0</v>
      </c>
      <c r="F57" s="23">
        <v>-2888849</v>
      </c>
      <c r="G57" s="26">
        <f t="shared" si="25"/>
        <v>13317</v>
      </c>
      <c r="H57" s="132">
        <v>300</v>
      </c>
      <c r="I57" s="25">
        <v>-10900</v>
      </c>
      <c r="J57" s="25">
        <v>-600</v>
      </c>
      <c r="K57" s="170">
        <f t="shared" si="7"/>
        <v>-11200</v>
      </c>
      <c r="L57" s="171">
        <v>25</v>
      </c>
      <c r="M57" s="153"/>
      <c r="N57" s="149">
        <f t="shared" si="10"/>
        <v>2142</v>
      </c>
      <c r="O57" s="67">
        <f t="shared" si="19"/>
        <v>1767.3139215686367</v>
      </c>
      <c r="P57" s="7">
        <f t="shared" si="5"/>
        <v>90133.010000000475</v>
      </c>
      <c r="Q57" s="164">
        <f t="shared" si="23"/>
        <v>175080.51</v>
      </c>
      <c r="R57" s="29">
        <f t="shared" si="1"/>
        <v>101.08270064789286</v>
      </c>
      <c r="S57" s="5">
        <f>SUM($Q$7:$Q57)/T57</f>
        <v>164999.31392156848</v>
      </c>
      <c r="T57" s="18">
        <v>51</v>
      </c>
      <c r="U57" s="138"/>
      <c r="V57" s="131"/>
      <c r="W57" s="105">
        <v>-3016908</v>
      </c>
      <c r="X57" s="167"/>
      <c r="Y57" s="156">
        <f t="shared" si="20"/>
        <v>-3016908</v>
      </c>
      <c r="Z57" s="217"/>
      <c r="AD57" s="1"/>
      <c r="AE57" s="1"/>
    </row>
    <row r="58" spans="2:31">
      <c r="B58" s="116">
        <v>45639</v>
      </c>
      <c r="C58" s="14" t="str">
        <f t="shared" si="0"/>
        <v/>
      </c>
      <c r="D58" s="87"/>
      <c r="E58" s="87">
        <v>0</v>
      </c>
      <c r="F58" s="23">
        <v>-2866707</v>
      </c>
      <c r="G58" s="26">
        <f t="shared" si="25"/>
        <v>22142</v>
      </c>
      <c r="H58" s="132">
        <v>300</v>
      </c>
      <c r="I58" s="25">
        <v>6500</v>
      </c>
      <c r="J58" s="25">
        <v>-700</v>
      </c>
      <c r="K58" s="170">
        <f t="shared" si="7"/>
        <v>6100</v>
      </c>
      <c r="L58" s="171">
        <v>32</v>
      </c>
      <c r="M58" s="153"/>
      <c r="N58" s="149">
        <f t="shared" si="10"/>
        <v>28274</v>
      </c>
      <c r="O58" s="67">
        <f t="shared" si="19"/>
        <v>2504.9138461538555</v>
      </c>
      <c r="P58" s="7">
        <f t="shared" si="5"/>
        <v>130255.52000000048</v>
      </c>
      <c r="Q58" s="164">
        <f t="shared" si="23"/>
        <v>203354.51</v>
      </c>
      <c r="R58" s="29">
        <f t="shared" si="1"/>
        <v>101.53457278361699</v>
      </c>
      <c r="S58" s="5">
        <f>SUM($Q$7:$Q58)/T58</f>
        <v>165736.91384615371</v>
      </c>
      <c r="T58" s="18">
        <v>52</v>
      </c>
      <c r="U58" s="138"/>
      <c r="V58" s="131"/>
      <c r="W58" s="105">
        <v>-3023040</v>
      </c>
      <c r="X58" s="167"/>
      <c r="Y58" s="156">
        <f t="shared" si="20"/>
        <v>-3023040</v>
      </c>
      <c r="Z58" s="217"/>
      <c r="AD58" s="1"/>
      <c r="AE58" s="1"/>
    </row>
    <row r="59" spans="2:31">
      <c r="B59" s="116">
        <v>45640</v>
      </c>
      <c r="C59" s="14" t="str">
        <f t="shared" si="0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0"/>
        <v>0</v>
      </c>
      <c r="O59" s="67">
        <f t="shared" si="19"/>
        <v>3214.6798113207642</v>
      </c>
      <c r="P59" s="7">
        <f t="shared" si="5"/>
        <v>170378.03000000049</v>
      </c>
      <c r="Q59" s="164">
        <f t="shared" si="23"/>
        <v>203354.51</v>
      </c>
      <c r="R59" s="29">
        <f t="shared" si="1"/>
        <v>101.96939314063455</v>
      </c>
      <c r="S59" s="5">
        <f>SUM($Q$7:$Q59)/T59</f>
        <v>166446.67981132059</v>
      </c>
      <c r="T59" s="18">
        <v>53</v>
      </c>
      <c r="U59" s="138"/>
      <c r="V59" s="131"/>
      <c r="W59" s="105">
        <v>-3023040</v>
      </c>
      <c r="X59" s="167"/>
      <c r="Y59" s="156">
        <f t="shared" si="20"/>
        <v>-3023040</v>
      </c>
      <c r="Z59" s="217"/>
      <c r="AD59" s="1"/>
      <c r="AE59" s="1"/>
    </row>
    <row r="60" spans="2:31">
      <c r="B60" s="116">
        <v>45641</v>
      </c>
      <c r="C60" s="14" t="str">
        <f t="shared" si="0"/>
        <v>F</v>
      </c>
      <c r="D60" s="87"/>
      <c r="E60" s="87"/>
      <c r="F60" s="23"/>
      <c r="G60" s="26"/>
      <c r="H60" s="132"/>
      <c r="I60" s="25"/>
      <c r="J60" s="25"/>
      <c r="K60" s="170"/>
      <c r="L60" s="171"/>
      <c r="M60" s="153"/>
      <c r="N60" s="149">
        <f t="shared" si="10"/>
        <v>0</v>
      </c>
      <c r="O60" s="67">
        <f t="shared" si="19"/>
        <v>3898.1581481481576</v>
      </c>
      <c r="P60" s="7">
        <f t="shared" si="5"/>
        <v>210500.5400000005</v>
      </c>
      <c r="Q60" s="164">
        <f t="shared" si="23"/>
        <v>203354.51</v>
      </c>
      <c r="R60" s="29">
        <f t="shared" si="1"/>
        <v>102.38810903998478</v>
      </c>
      <c r="S60" s="5">
        <f>SUM($Q$7:$Q60)/T60</f>
        <v>167130.15814814798</v>
      </c>
      <c r="T60" s="18">
        <v>54</v>
      </c>
      <c r="U60" s="138"/>
      <c r="V60" s="131"/>
      <c r="W60" s="105">
        <v>-3023040</v>
      </c>
      <c r="X60" s="167"/>
      <c r="Y60" s="156">
        <f t="shared" si="20"/>
        <v>-3023040</v>
      </c>
      <c r="Z60" s="217"/>
      <c r="AD60" s="1"/>
      <c r="AE60" s="1"/>
    </row>
    <row r="61" spans="2:31">
      <c r="B61" s="116">
        <v>45642</v>
      </c>
      <c r="C61" s="14" t="str">
        <f t="shared" si="0"/>
        <v/>
      </c>
      <c r="D61" s="87"/>
      <c r="E61" s="87">
        <v>0</v>
      </c>
      <c r="F61" s="23">
        <v>-2853632</v>
      </c>
      <c r="G61" s="26">
        <f>D61+E61+F61-E58-F58</f>
        <v>13075</v>
      </c>
      <c r="H61" s="132">
        <v>300</v>
      </c>
      <c r="I61" s="25">
        <v>-6300</v>
      </c>
      <c r="J61" s="25">
        <v>-2200</v>
      </c>
      <c r="K61" s="170">
        <f t="shared" si="7"/>
        <v>-8200</v>
      </c>
      <c r="L61" s="171">
        <v>11</v>
      </c>
      <c r="M61" s="153"/>
      <c r="N61" s="149">
        <f t="shared" si="10"/>
        <v>4886</v>
      </c>
      <c r="O61" s="67">
        <f t="shared" si="19"/>
        <v>4645.6372727272819</v>
      </c>
      <c r="P61" s="7">
        <f t="shared" si="5"/>
        <v>255510.05000000051</v>
      </c>
      <c r="Q61" s="164">
        <f>Q60+N61+1</f>
        <v>208241.51</v>
      </c>
      <c r="R61" s="29">
        <f t="shared" si="1"/>
        <v>102.84603342036311</v>
      </c>
      <c r="S61" s="5">
        <f>SUM($Q$7:$Q61)/T61</f>
        <v>167877.63727272712</v>
      </c>
      <c r="T61" s="18">
        <v>55</v>
      </c>
      <c r="U61" s="138"/>
      <c r="V61" s="131"/>
      <c r="W61" s="105">
        <v>-3014851</v>
      </c>
      <c r="X61" s="167"/>
      <c r="Y61" s="156">
        <f t="shared" si="20"/>
        <v>-3014851</v>
      </c>
      <c r="Z61" s="217"/>
      <c r="AD61" s="1"/>
      <c r="AE61" s="1"/>
    </row>
    <row r="62" spans="2:31">
      <c r="B62" s="116">
        <v>45643</v>
      </c>
      <c r="C62" s="14" t="str">
        <f t="shared" si="0"/>
        <v/>
      </c>
      <c r="D62" s="87"/>
      <c r="E62" s="87">
        <v>104</v>
      </c>
      <c r="F62" s="23">
        <v>-2897195</v>
      </c>
      <c r="G62" s="26">
        <f>D62+E62+F62-E61-F61</f>
        <v>-43459</v>
      </c>
      <c r="H62" s="132">
        <v>300</v>
      </c>
      <c r="I62" s="25">
        <v>19400</v>
      </c>
      <c r="J62" s="25">
        <v>-2200</v>
      </c>
      <c r="K62" s="170">
        <f t="shared" si="7"/>
        <v>17500</v>
      </c>
      <c r="L62" s="171">
        <v>48</v>
      </c>
      <c r="M62" s="153"/>
      <c r="N62" s="149">
        <f t="shared" si="10"/>
        <v>-25911</v>
      </c>
      <c r="O62" s="67">
        <f t="shared" si="19"/>
        <v>4903.7064285714378</v>
      </c>
      <c r="P62" s="7">
        <f t="shared" si="5"/>
        <v>274607.56000000052</v>
      </c>
      <c r="Q62" s="164">
        <f>Q61+N62-1</f>
        <v>182329.51</v>
      </c>
      <c r="R62" s="29">
        <f t="shared" si="1"/>
        <v>103.00413303063816</v>
      </c>
      <c r="S62" s="5">
        <f>SUM($Q$7:$Q62)/T62</f>
        <v>168135.70642857128</v>
      </c>
      <c r="T62" s="18">
        <v>56</v>
      </c>
      <c r="U62" s="138"/>
      <c r="V62" s="131"/>
      <c r="W62" s="105">
        <v>-3032399</v>
      </c>
      <c r="X62" s="167"/>
      <c r="Y62" s="156">
        <f t="shared" si="20"/>
        <v>-3032399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'OCT 2024 '!Q41</f>
        <v>184261.51</v>
      </c>
    </row>
    <row r="67" spans="4:7">
      <c r="D67" s="138" t="s">
        <v>4</v>
      </c>
      <c r="E67" s="139"/>
      <c r="F67" s="143"/>
      <c r="G67" s="91">
        <f>'OCT 2024 '!E41</f>
        <v>17</v>
      </c>
    </row>
    <row r="68" spans="4:7">
      <c r="D68" s="138" t="s">
        <v>60</v>
      </c>
      <c r="E68" s="144"/>
      <c r="F68" s="143"/>
      <c r="G68" s="91">
        <f>'OCT 2024 '!F41</f>
        <v>-2945201</v>
      </c>
    </row>
    <row r="69" spans="4:7" ht="12.75" thickBot="1">
      <c r="D69" s="140" t="s">
        <v>46</v>
      </c>
      <c r="E69" s="145"/>
      <c r="F69" s="146"/>
      <c r="G69" s="158">
        <f>'OCT 2024 '!W41</f>
        <v>-3079988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163898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45644</v>
      </c>
      <c r="C7" s="196" t="str">
        <f t="shared" ref="C7:C55" si="0">IF(OR(WEEKDAY(B7)=1,WEEKDAY(B7)=7),"F","")</f>
        <v/>
      </c>
      <c r="D7" s="197">
        <f>-29160-6823-4872+7952+11027</f>
        <v>-21876</v>
      </c>
      <c r="E7" s="197">
        <v>100</v>
      </c>
      <c r="F7" s="198">
        <v>-2769035</v>
      </c>
      <c r="G7" s="199">
        <f>D7+E7+F7-G60-G61</f>
        <v>106280</v>
      </c>
      <c r="H7" s="132">
        <v>300</v>
      </c>
      <c r="I7" s="63">
        <v>-9000</v>
      </c>
      <c r="J7" s="63">
        <v>-2000</v>
      </c>
      <c r="K7" s="170">
        <f>+H7+I7+J7</f>
        <v>-10700</v>
      </c>
      <c r="L7" s="321">
        <v>-10</v>
      </c>
      <c r="M7" s="203"/>
      <c r="N7" s="204">
        <f>L7+K7+G7+M7</f>
        <v>95570</v>
      </c>
      <c r="O7" s="205">
        <f>P7/T7</f>
        <v>114001.51000000001</v>
      </c>
      <c r="P7" s="206">
        <f>(+$Q7-$Q$3)</f>
        <v>114001.51000000001</v>
      </c>
      <c r="Q7" s="207">
        <f>G59+N7</f>
        <v>277899.51</v>
      </c>
      <c r="R7" s="208">
        <f t="shared" ref="R7:R55" si="1">$S7/$Q$3*100</f>
        <v>169.55637652686428</v>
      </c>
      <c r="S7" s="209">
        <f>$Q7</f>
        <v>277899.51</v>
      </c>
      <c r="T7" s="210">
        <v>1</v>
      </c>
      <c r="U7" s="211">
        <f>B7</f>
        <v>45644</v>
      </c>
      <c r="V7" s="212">
        <v>1280.5</v>
      </c>
      <c r="W7" s="213">
        <v>-3021688</v>
      </c>
      <c r="X7" s="214">
        <f>AVERAGE(W7:W11)</f>
        <v>-3014882.8</v>
      </c>
      <c r="Y7" s="215">
        <f>G62-K7-L7+1</f>
        <v>-3021688</v>
      </c>
      <c r="Z7" s="216">
        <f>AVERAGE(Y7:Y13)</f>
        <v>-3019568.2857142859</v>
      </c>
      <c r="AA7" s="92"/>
    </row>
    <row r="8" spans="2:255">
      <c r="B8" s="116">
        <v>45645</v>
      </c>
      <c r="C8" s="14"/>
      <c r="D8" s="87"/>
      <c r="E8" s="128">
        <v>83</v>
      </c>
      <c r="F8" s="162">
        <v>-2774056</v>
      </c>
      <c r="G8" s="26">
        <f>D8+E8+F8-E7-F7</f>
        <v>-5038</v>
      </c>
      <c r="H8" s="132">
        <v>300</v>
      </c>
      <c r="I8" s="63">
        <v>-18200</v>
      </c>
      <c r="J8" s="63">
        <v>-2000</v>
      </c>
      <c r="K8" s="170">
        <f t="shared" ref="K8:K9" si="2">+H8+I8+J8</f>
        <v>-19900</v>
      </c>
      <c r="L8" s="171">
        <v>-8</v>
      </c>
      <c r="M8" s="153"/>
      <c r="N8" s="149">
        <f>L8+K8+G8+M8</f>
        <v>-24946</v>
      </c>
      <c r="O8" s="67">
        <f t="shared" ref="O8:O55" si="3">P8/T8</f>
        <v>101528.51000000001</v>
      </c>
      <c r="P8" s="163">
        <f>(IF($Q8&lt;0,-$Q$3+P7,($Q8-$Q$3)+P7))</f>
        <v>203057.02000000002</v>
      </c>
      <c r="Q8" s="164">
        <f>Q7+N8</f>
        <v>252953.51</v>
      </c>
      <c r="R8" s="29">
        <f t="shared" si="1"/>
        <v>161.94615553576006</v>
      </c>
      <c r="S8" s="165">
        <f>SUM($Q$7:$Q8)/T8</f>
        <v>265426.51</v>
      </c>
      <c r="T8" s="166">
        <v>2</v>
      </c>
      <c r="U8" s="138">
        <f>B7+6</f>
        <v>45650</v>
      </c>
      <c r="V8" s="131"/>
      <c r="W8" s="105">
        <v>-3001780</v>
      </c>
      <c r="X8" s="167"/>
      <c r="Y8" s="156">
        <f>Y7-K8-L8</f>
        <v>-3001780</v>
      </c>
      <c r="Z8" s="217"/>
      <c r="AA8" s="92"/>
    </row>
    <row r="9" spans="2:255">
      <c r="B9" s="116">
        <v>45646</v>
      </c>
      <c r="C9" s="14" t="str">
        <f t="shared" si="0"/>
        <v/>
      </c>
      <c r="D9" s="87"/>
      <c r="E9" s="87">
        <v>100</v>
      </c>
      <c r="F9" s="23">
        <v>-2844479</v>
      </c>
      <c r="G9" s="26">
        <f>D9+E9+F9-E8-F8</f>
        <v>-70406</v>
      </c>
      <c r="H9" s="132">
        <v>300</v>
      </c>
      <c r="I9" s="63">
        <v>16900</v>
      </c>
      <c r="J9" s="63">
        <v>-2000</v>
      </c>
      <c r="K9" s="170">
        <f t="shared" si="2"/>
        <v>15200</v>
      </c>
      <c r="L9" s="171">
        <v>2</v>
      </c>
      <c r="M9" s="153"/>
      <c r="N9" s="149">
        <f>L9+K9+G9+M9</f>
        <v>-55204</v>
      </c>
      <c r="O9" s="67">
        <f t="shared" si="3"/>
        <v>78968.843333333338</v>
      </c>
      <c r="P9" s="163">
        <f t="shared" ref="P9" si="4">(IF($Q9&lt;0,-$Q$3+P8,($Q9-$Q$3)+P8))</f>
        <v>236906.53000000003</v>
      </c>
      <c r="Q9" s="164">
        <f>Q8+N9-2</f>
        <v>197747.51</v>
      </c>
      <c r="R9" s="29">
        <f t="shared" si="1"/>
        <v>148.18231054273593</v>
      </c>
      <c r="S9" s="5">
        <f>SUM($Q$7:$Q9)/T9+1</f>
        <v>242867.84333333335</v>
      </c>
      <c r="T9" s="17">
        <v>3</v>
      </c>
      <c r="U9" s="4"/>
      <c r="V9" s="131"/>
      <c r="W9" s="105">
        <v>-3016982</v>
      </c>
      <c r="X9" s="167"/>
      <c r="Y9" s="156">
        <f>Y8-K9-L9</f>
        <v>-3016982</v>
      </c>
      <c r="Z9" s="217"/>
      <c r="AA9" s="92"/>
    </row>
    <row r="10" spans="2:255">
      <c r="B10" s="116">
        <v>45647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67689.010000000009</v>
      </c>
      <c r="P10" s="163">
        <f>(IF($Q10&lt;0,-$Q$3+P9,($Q10-$Q$3)+P9))</f>
        <v>270756.04000000004</v>
      </c>
      <c r="Q10" s="164">
        <f>Q9+N10</f>
        <v>197747.51</v>
      </c>
      <c r="R10" s="29">
        <f t="shared" si="1"/>
        <v>141.29886270729358</v>
      </c>
      <c r="S10" s="5">
        <f>SUM($Q$7:$Q10)/T10-1</f>
        <v>231586.01</v>
      </c>
      <c r="T10" s="17">
        <v>4</v>
      </c>
      <c r="U10" s="4"/>
      <c r="V10" s="131"/>
      <c r="W10" s="105">
        <v>-3016982</v>
      </c>
      <c r="X10" s="167"/>
      <c r="Y10" s="156">
        <f>Y9-K10-L10</f>
        <v>-3016982</v>
      </c>
      <c r="Z10" s="217"/>
      <c r="AA10" s="92"/>
    </row>
    <row r="11" spans="2:255">
      <c r="B11" s="116">
        <v>45648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60921.110000000008</v>
      </c>
      <c r="P11" s="163">
        <f t="shared" ref="P11:P55" si="5">(IF($Q11&lt;0,-$Q$3+P10,($Q11-$Q$3)+P10))</f>
        <v>304605.55000000005</v>
      </c>
      <c r="Q11" s="164">
        <f>Q10+N11</f>
        <v>197747.51</v>
      </c>
      <c r="R11" s="29">
        <f t="shared" si="1"/>
        <v>137.17013630428681</v>
      </c>
      <c r="S11" s="5">
        <f>SUM($Q$7:$Q11)/T11</f>
        <v>224819.11000000002</v>
      </c>
      <c r="T11" s="17">
        <v>5</v>
      </c>
      <c r="U11" s="27"/>
      <c r="V11" s="134"/>
      <c r="W11" s="105">
        <v>-3016982</v>
      </c>
      <c r="X11" s="167"/>
      <c r="Y11" s="156">
        <f t="shared" ref="Y11:Y18" si="6">Y10-K11-L11</f>
        <v>-3016982</v>
      </c>
      <c r="Z11" s="217"/>
      <c r="AA11" s="92"/>
    </row>
    <row r="12" spans="2:255">
      <c r="B12" s="116">
        <v>45649</v>
      </c>
      <c r="C12" s="14"/>
      <c r="D12" s="87">
        <f>-7952+8880</f>
        <v>928</v>
      </c>
      <c r="E12" s="87">
        <v>75</v>
      </c>
      <c r="F12" s="23">
        <v>-2872717</v>
      </c>
      <c r="G12" s="26">
        <f>D12+E12+F12-E9-F9</f>
        <v>-27335</v>
      </c>
      <c r="H12" s="132">
        <v>300</v>
      </c>
      <c r="I12" s="63">
        <v>14500</v>
      </c>
      <c r="J12" s="63">
        <v>-2000</v>
      </c>
      <c r="K12" s="170">
        <f t="shared" ref="K12:K55" si="7">+H12+I12+J12</f>
        <v>12800</v>
      </c>
      <c r="L12" s="171">
        <v>1</v>
      </c>
      <c r="M12" s="153"/>
      <c r="N12" s="149">
        <f t="shared" ref="N12:N15" si="8">L12+K12+G12+M12</f>
        <v>-14534</v>
      </c>
      <c r="O12" s="67">
        <f t="shared" si="3"/>
        <v>53986.843333333345</v>
      </c>
      <c r="P12" s="163">
        <f t="shared" si="5"/>
        <v>323921.06000000006</v>
      </c>
      <c r="Q12" s="164">
        <f>Q11+N12</f>
        <v>183213.51</v>
      </c>
      <c r="R12" s="29">
        <f t="shared" si="1"/>
        <v>132.93990367993104</v>
      </c>
      <c r="S12" s="5">
        <f>SUM($Q$7:$Q12)/T12+1</f>
        <v>217885.84333333335</v>
      </c>
      <c r="T12" s="17">
        <v>6</v>
      </c>
      <c r="U12" s="138">
        <f>B12</f>
        <v>45649</v>
      </c>
      <c r="V12" s="310">
        <v>1287.5</v>
      </c>
      <c r="W12" s="105">
        <v>-3029783</v>
      </c>
      <c r="X12" s="167">
        <f>AVERAGE(W12:W20)</f>
        <v>-3023114.6666666665</v>
      </c>
      <c r="Y12" s="156">
        <f>Y11-K12-L12</f>
        <v>-3029783</v>
      </c>
      <c r="Z12" s="217">
        <f>AVERAGE(Y12:Y20)</f>
        <v>-3023114.6666666665</v>
      </c>
      <c r="AA12" s="92"/>
    </row>
    <row r="13" spans="2:255">
      <c r="B13" s="116">
        <v>45650</v>
      </c>
      <c r="C13" s="14"/>
      <c r="D13" s="87"/>
      <c r="E13" s="87">
        <v>37</v>
      </c>
      <c r="F13" s="23">
        <v>-2851013</v>
      </c>
      <c r="G13" s="26">
        <f>D13+E13+F13-E12-F12</f>
        <v>21666</v>
      </c>
      <c r="H13" s="132">
        <v>300</v>
      </c>
      <c r="I13" s="63">
        <v>4700</v>
      </c>
      <c r="J13" s="63">
        <v>-2000</v>
      </c>
      <c r="K13" s="170">
        <f t="shared" si="7"/>
        <v>3000</v>
      </c>
      <c r="L13" s="171">
        <v>-2</v>
      </c>
      <c r="M13" s="153"/>
      <c r="N13" s="149">
        <f t="shared" si="8"/>
        <v>24664</v>
      </c>
      <c r="O13" s="67">
        <f t="shared" si="3"/>
        <v>52557.367142857154</v>
      </c>
      <c r="P13" s="163">
        <f t="shared" si="5"/>
        <v>367901.57000000007</v>
      </c>
      <c r="Q13" s="164">
        <f>Q12+N13+1</f>
        <v>207878.51</v>
      </c>
      <c r="R13" s="29">
        <f t="shared" si="1"/>
        <v>132.06711927104487</v>
      </c>
      <c r="S13" s="5">
        <f>SUM($Q$7:$Q13)/T13</f>
        <v>216455.36714285714</v>
      </c>
      <c r="T13" s="17">
        <v>7</v>
      </c>
      <c r="U13" s="138">
        <f>B12+8</f>
        <v>45657</v>
      </c>
      <c r="V13" s="249"/>
      <c r="W13" s="105">
        <v>-3032781</v>
      </c>
      <c r="X13" s="167"/>
      <c r="Y13" s="156">
        <f>Y12-K13-L13</f>
        <v>-3032781</v>
      </c>
      <c r="Z13" s="217"/>
      <c r="AA13" s="92"/>
      <c r="AB13" s="92"/>
    </row>
    <row r="14" spans="2:255">
      <c r="B14" s="116">
        <v>45651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170">
        <f t="shared" si="7"/>
        <v>0</v>
      </c>
      <c r="L14" s="171"/>
      <c r="M14" s="154"/>
      <c r="N14" s="149">
        <f t="shared" si="8"/>
        <v>0</v>
      </c>
      <c r="O14" s="67">
        <f>P14/T14+1</f>
        <v>51486.260000000009</v>
      </c>
      <c r="P14" s="163">
        <f t="shared" si="5"/>
        <v>411882.08000000007</v>
      </c>
      <c r="Q14" s="164">
        <f>Q13+N14</f>
        <v>207878.51</v>
      </c>
      <c r="R14" s="29">
        <f t="shared" si="1"/>
        <v>131.42214059964124</v>
      </c>
      <c r="S14" s="5">
        <f>SUM($Q$7:$Q14)/T14+15</f>
        <v>215398.26</v>
      </c>
      <c r="T14" s="17">
        <v>8</v>
      </c>
      <c r="U14" s="4"/>
      <c r="V14" s="4"/>
      <c r="W14" s="105">
        <v>-3032781</v>
      </c>
      <c r="X14" s="167"/>
      <c r="Y14" s="156">
        <f>Y13-K14-L14</f>
        <v>-3032781</v>
      </c>
      <c r="Z14" s="217"/>
      <c r="AA14" s="92"/>
    </row>
    <row r="15" spans="2:255">
      <c r="B15" s="116">
        <v>45652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>
        <f t="shared" si="7"/>
        <v>0</v>
      </c>
      <c r="L15" s="172"/>
      <c r="M15" s="153"/>
      <c r="N15" s="149">
        <f t="shared" si="8"/>
        <v>0</v>
      </c>
      <c r="O15" s="67">
        <f t="shared" si="3"/>
        <v>50651.3988888889</v>
      </c>
      <c r="P15" s="7">
        <f t="shared" si="5"/>
        <v>455862.59000000008</v>
      </c>
      <c r="Q15" s="164">
        <f>Q14+N15</f>
        <v>207878.51</v>
      </c>
      <c r="R15" s="29">
        <f t="shared" si="1"/>
        <v>130.90422023995953</v>
      </c>
      <c r="S15" s="5">
        <f>SUM($Q$7:$Q15)/T15</f>
        <v>214549.39888888889</v>
      </c>
      <c r="T15" s="17">
        <v>9</v>
      </c>
      <c r="U15" s="4"/>
      <c r="V15" s="4"/>
      <c r="W15" s="105">
        <v>-3032781</v>
      </c>
      <c r="X15" s="167"/>
      <c r="Y15" s="156">
        <f>Y14-K15-L15</f>
        <v>-3032781</v>
      </c>
      <c r="Z15" s="217"/>
      <c r="AA15" s="92"/>
      <c r="AB15" s="92"/>
    </row>
    <row r="16" spans="2:255" s="69" customFormat="1">
      <c r="B16" s="116">
        <v>45653</v>
      </c>
      <c r="C16" s="14"/>
      <c r="D16" s="87"/>
      <c r="E16" s="87">
        <v>36</v>
      </c>
      <c r="F16" s="23">
        <v>-2887532</v>
      </c>
      <c r="G16" s="26">
        <f>D16+E16+F16-E13-F13</f>
        <v>-36520</v>
      </c>
      <c r="H16" s="132">
        <v>300</v>
      </c>
      <c r="I16" s="63">
        <v>3100</v>
      </c>
      <c r="J16" s="63">
        <v>-2000</v>
      </c>
      <c r="K16" s="170">
        <f t="shared" si="7"/>
        <v>1400</v>
      </c>
      <c r="L16" s="172">
        <v>39</v>
      </c>
      <c r="M16" s="153"/>
      <c r="N16" s="152">
        <f>L16+K16+G16+M16</f>
        <v>-35081</v>
      </c>
      <c r="O16" s="67">
        <f t="shared" si="3"/>
        <v>46476.210000000006</v>
      </c>
      <c r="P16" s="70">
        <f t="shared" si="5"/>
        <v>464762.10000000009</v>
      </c>
      <c r="Q16" s="164">
        <f>Q15+N16</f>
        <v>172797.51</v>
      </c>
      <c r="R16" s="71">
        <f t="shared" si="1"/>
        <v>128.35678897851105</v>
      </c>
      <c r="S16" s="72">
        <f>SUM($Q$7:$Q16)/T16</f>
        <v>210374.21000000002</v>
      </c>
      <c r="T16" s="73">
        <v>10</v>
      </c>
      <c r="U16" s="218"/>
      <c r="V16" s="133"/>
      <c r="W16" s="105">
        <v>-3034220</v>
      </c>
      <c r="X16" s="167"/>
      <c r="Y16" s="156">
        <f>Y15-K16-L16</f>
        <v>-3034220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45654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43060.14636363637</v>
      </c>
      <c r="P17" s="7">
        <f t="shared" si="5"/>
        <v>473661.6100000001</v>
      </c>
      <c r="Q17" s="164">
        <f t="shared" ref="Q17:Q18" si="9">Q16+N17</f>
        <v>172797.51</v>
      </c>
      <c r="R17" s="29">
        <f t="shared" si="1"/>
        <v>126.2725270373259</v>
      </c>
      <c r="S17" s="5">
        <f>SUM($Q$7:$Q17)/T17</f>
        <v>206958.14636363639</v>
      </c>
      <c r="T17" s="18">
        <v>11</v>
      </c>
      <c r="U17" s="27"/>
      <c r="V17" s="136"/>
      <c r="W17" s="105">
        <v>-3034220</v>
      </c>
      <c r="X17" s="167"/>
      <c r="Y17" s="156">
        <f t="shared" si="6"/>
        <v>-3034220</v>
      </c>
      <c r="Z17" s="217"/>
      <c r="AA17" s="92"/>
      <c r="AC17" s="92"/>
    </row>
    <row r="18" spans="2:31">
      <c r="B18" s="116">
        <v>45655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40213.426666666674</v>
      </c>
      <c r="P18" s="7">
        <f t="shared" si="5"/>
        <v>482561.12000000011</v>
      </c>
      <c r="Q18" s="164">
        <f t="shared" si="9"/>
        <v>172797.51</v>
      </c>
      <c r="R18" s="29">
        <f t="shared" si="1"/>
        <v>124.53564208633824</v>
      </c>
      <c r="S18" s="5">
        <f>SUM($Q$7:$Q18)/T18</f>
        <v>204111.42666666667</v>
      </c>
      <c r="T18" s="18">
        <v>12</v>
      </c>
      <c r="U18" s="27"/>
      <c r="V18" s="136"/>
      <c r="W18" s="105">
        <v>-3034220</v>
      </c>
      <c r="X18" s="167"/>
      <c r="Y18" s="156">
        <f t="shared" si="6"/>
        <v>-3034220</v>
      </c>
      <c r="Z18" s="217"/>
      <c r="AA18" s="92"/>
    </row>
    <row r="19" spans="2:31">
      <c r="B19" s="116">
        <v>45656</v>
      </c>
      <c r="C19" s="14"/>
      <c r="D19" s="87">
        <f>-8880+16979</f>
        <v>8099</v>
      </c>
      <c r="E19" s="87">
        <v>0</v>
      </c>
      <c r="F19" s="23">
        <v>-2886718</v>
      </c>
      <c r="G19" s="26">
        <f>D19+E19+F19-E16-F16</f>
        <v>8877</v>
      </c>
      <c r="H19" s="132">
        <v>300</v>
      </c>
      <c r="I19" s="63">
        <v>-14850</v>
      </c>
      <c r="J19" s="63">
        <v>500</v>
      </c>
      <c r="K19" s="170">
        <f t="shared" si="7"/>
        <v>-14050</v>
      </c>
      <c r="L19" s="171">
        <v>14</v>
      </c>
      <c r="M19" s="153"/>
      <c r="N19" s="149">
        <f t="shared" ref="N19:N55" si="10">L19+K19+G19+M19</f>
        <v>-5159</v>
      </c>
      <c r="O19" s="67">
        <f t="shared" si="3"/>
        <v>37407.740769230775</v>
      </c>
      <c r="P19" s="7">
        <f t="shared" si="5"/>
        <v>486300.63000000012</v>
      </c>
      <c r="Q19" s="164">
        <f>Q18+N19-1</f>
        <v>167637.51</v>
      </c>
      <c r="R19" s="29">
        <f t="shared" si="1"/>
        <v>122.82379331610559</v>
      </c>
      <c r="S19" s="5">
        <f>SUM($Q$7:$Q19)/T19</f>
        <v>201305.74076923076</v>
      </c>
      <c r="T19" s="18">
        <v>13</v>
      </c>
      <c r="U19" s="138">
        <f>B19</f>
        <v>45656</v>
      </c>
      <c r="V19" s="310">
        <v>1270.5</v>
      </c>
      <c r="W19" s="105">
        <v>-3020184</v>
      </c>
      <c r="X19" s="167">
        <f>AVERAGE(W19:W27)</f>
        <v>-3019407.4444444445</v>
      </c>
      <c r="Y19" s="156">
        <f>Y18-K19-L19</f>
        <v>-3020184</v>
      </c>
      <c r="Z19" s="217">
        <f>AVERAGE(Y19:Y27)</f>
        <v>-3019385.111111111</v>
      </c>
      <c r="AA19" s="92"/>
      <c r="AD19" s="309"/>
    </row>
    <row r="20" spans="2:31">
      <c r="B20" s="116">
        <v>45657</v>
      </c>
      <c r="C20" s="14"/>
      <c r="D20" s="87"/>
      <c r="E20" s="87">
        <v>48</v>
      </c>
      <c r="F20" s="23">
        <v>-2799010</v>
      </c>
      <c r="G20" s="26">
        <f>D20+E20+F20-E19-F19</f>
        <v>87756</v>
      </c>
      <c r="H20" s="132">
        <v>300</v>
      </c>
      <c r="I20" s="63">
        <v>-64000</v>
      </c>
      <c r="J20" s="63">
        <v>600</v>
      </c>
      <c r="K20" s="170">
        <f>+H20+I20+J20</f>
        <v>-63100</v>
      </c>
      <c r="L20" s="171">
        <v>-22</v>
      </c>
      <c r="M20" s="153"/>
      <c r="N20" s="149">
        <f t="shared" si="10"/>
        <v>24634</v>
      </c>
      <c r="O20" s="67">
        <f t="shared" si="3"/>
        <v>36762.510000000009</v>
      </c>
      <c r="P20" s="7">
        <f t="shared" si="5"/>
        <v>514675.14000000013</v>
      </c>
      <c r="Q20" s="164">
        <f>Q19+N20+1</f>
        <v>192272.51</v>
      </c>
      <c r="R20" s="29">
        <f t="shared" si="1"/>
        <v>122.43011507156889</v>
      </c>
      <c r="S20" s="5">
        <f>SUM($Q$7:$Q20)/T20</f>
        <v>200660.50999999998</v>
      </c>
      <c r="T20" s="18">
        <v>14</v>
      </c>
      <c r="U20" s="138">
        <f>B19+8</f>
        <v>45664</v>
      </c>
      <c r="V20" s="131"/>
      <c r="W20" s="105">
        <v>-2957062</v>
      </c>
      <c r="X20" s="167"/>
      <c r="Y20" s="156">
        <f>Y19-K20-L20</f>
        <v>-2957062</v>
      </c>
      <c r="Z20" s="217"/>
      <c r="AA20" s="92"/>
      <c r="AB20" s="92"/>
    </row>
    <row r="21" spans="2:31">
      <c r="B21" s="116">
        <v>45658</v>
      </c>
      <c r="C21" s="14" t="s">
        <v>242</v>
      </c>
      <c r="D21" s="87"/>
      <c r="E21" s="87"/>
      <c r="F21" s="23"/>
      <c r="G21" s="26"/>
      <c r="H21" s="132"/>
      <c r="I21" s="63"/>
      <c r="J21" s="63"/>
      <c r="K21" s="170">
        <f t="shared" ref="K21:K23" si="11">+H21+I21+J21</f>
        <v>0</v>
      </c>
      <c r="L21" s="171"/>
      <c r="M21" s="153"/>
      <c r="N21" s="149">
        <f t="shared" si="10"/>
        <v>0</v>
      </c>
      <c r="O21" s="67">
        <f t="shared" si="3"/>
        <v>36203.310000000012</v>
      </c>
      <c r="P21" s="7">
        <f t="shared" si="5"/>
        <v>543049.65000000014</v>
      </c>
      <c r="Q21" s="164">
        <f>Q20+N21</f>
        <v>192272.51</v>
      </c>
      <c r="R21" s="29">
        <f t="shared" si="1"/>
        <v>122.08892725963707</v>
      </c>
      <c r="S21" s="5">
        <f>SUM($Q$7:$Q21)/T21</f>
        <v>200101.30999999997</v>
      </c>
      <c r="T21" s="18">
        <v>15</v>
      </c>
      <c r="U21" s="4"/>
      <c r="V21" s="131"/>
      <c r="W21" s="105">
        <v>-2957062</v>
      </c>
      <c r="X21" s="167"/>
      <c r="Y21" s="156">
        <f>Y20-K21-L21</f>
        <v>-2957062</v>
      </c>
      <c r="Z21" s="217"/>
      <c r="AA21" s="92"/>
    </row>
    <row r="22" spans="2:31">
      <c r="B22" s="116">
        <v>45659</v>
      </c>
      <c r="C22" s="14" t="str">
        <f t="shared" si="0"/>
        <v/>
      </c>
      <c r="D22" s="87"/>
      <c r="E22" s="87">
        <v>0</v>
      </c>
      <c r="F22" s="23">
        <v>-2912986</v>
      </c>
      <c r="G22" s="26">
        <f>D22+E22+F22-E20-F20</f>
        <v>-114024</v>
      </c>
      <c r="H22" s="132">
        <v>300</v>
      </c>
      <c r="I22" s="63">
        <v>69900</v>
      </c>
      <c r="J22" s="63">
        <v>600</v>
      </c>
      <c r="K22" s="170">
        <f t="shared" si="11"/>
        <v>70800</v>
      </c>
      <c r="L22" s="171">
        <v>9</v>
      </c>
      <c r="M22" s="153"/>
      <c r="N22" s="149">
        <f t="shared" si="10"/>
        <v>-43215</v>
      </c>
      <c r="O22" s="67">
        <f t="shared" si="3"/>
        <v>33013.072500000009</v>
      </c>
      <c r="P22" s="7">
        <f t="shared" si="5"/>
        <v>528209.16000000015</v>
      </c>
      <c r="Q22" s="164">
        <f>Q21+N22</f>
        <v>149057.51</v>
      </c>
      <c r="R22" s="29">
        <f t="shared" si="1"/>
        <v>120.14244987736271</v>
      </c>
      <c r="S22" s="5">
        <f>SUM($Q$7:$Q22)/T22</f>
        <v>196911.07249999995</v>
      </c>
      <c r="T22" s="18">
        <v>16</v>
      </c>
      <c r="U22" s="4"/>
      <c r="V22" s="131"/>
      <c r="W22" s="105">
        <v>-3027872</v>
      </c>
      <c r="X22" s="167"/>
      <c r="Y22" s="156">
        <f>Y21-K22-L22</f>
        <v>-3027871</v>
      </c>
      <c r="Z22" s="217"/>
      <c r="AA22" s="92"/>
    </row>
    <row r="23" spans="2:31">
      <c r="B23" s="116">
        <v>45660</v>
      </c>
      <c r="C23" s="14"/>
      <c r="D23" s="87"/>
      <c r="E23" s="87">
        <v>0</v>
      </c>
      <c r="F23" s="23">
        <v>-2923970</v>
      </c>
      <c r="G23" s="26">
        <f t="shared" ref="G23" si="12">D23+E23+F23-E22-F22</f>
        <v>-10984</v>
      </c>
      <c r="H23" s="132">
        <v>8300</v>
      </c>
      <c r="I23" s="63">
        <v>2900</v>
      </c>
      <c r="J23" s="63">
        <v>600</v>
      </c>
      <c r="K23" s="170">
        <f t="shared" si="11"/>
        <v>11800</v>
      </c>
      <c r="L23" s="171">
        <v>70</v>
      </c>
      <c r="M23" s="153"/>
      <c r="N23" s="149">
        <f t="shared" si="10"/>
        <v>886</v>
      </c>
      <c r="O23" s="67">
        <f t="shared" si="3"/>
        <v>30250.274705882362</v>
      </c>
      <c r="P23" s="7">
        <f t="shared" si="5"/>
        <v>514254.67000000016</v>
      </c>
      <c r="Q23" s="164">
        <f>Q22+N23</f>
        <v>149943.51</v>
      </c>
      <c r="R23" s="29">
        <f t="shared" si="1"/>
        <v>118.45676866458548</v>
      </c>
      <c r="S23" s="5">
        <f>SUM($Q$7:$Q23)/T23</f>
        <v>194148.2747058823</v>
      </c>
      <c r="T23" s="18">
        <v>17</v>
      </c>
      <c r="U23" s="27"/>
      <c r="V23" s="135"/>
      <c r="W23" s="105">
        <v>-3039742</v>
      </c>
      <c r="X23" s="167"/>
      <c r="Y23" s="156">
        <f>Y22-K23-L23-1</f>
        <v>-3039742</v>
      </c>
      <c r="Z23" s="217"/>
      <c r="AA23" s="92"/>
    </row>
    <row r="24" spans="2:31">
      <c r="B24" s="116">
        <v>45661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27794.454444444455</v>
      </c>
      <c r="P24" s="7">
        <f t="shared" si="5"/>
        <v>500300.18000000017</v>
      </c>
      <c r="Q24" s="164">
        <f t="shared" ref="Q24:Q25" si="13">Q23+N24</f>
        <v>149943.51</v>
      </c>
      <c r="R24" s="29">
        <f t="shared" si="1"/>
        <v>116.95838536433902</v>
      </c>
      <c r="S24" s="5">
        <f>SUM($Q$7:$Q24)/T24</f>
        <v>191692.45444444439</v>
      </c>
      <c r="T24" s="18">
        <v>18</v>
      </c>
      <c r="U24" s="4"/>
      <c r="V24" s="135"/>
      <c r="W24" s="105">
        <v>-3039742</v>
      </c>
      <c r="X24" s="167"/>
      <c r="Y24" s="156">
        <f t="shared" ref="Y24:Y55" si="14">Y23-K24-L24</f>
        <v>-3039742</v>
      </c>
      <c r="Z24" s="217"/>
      <c r="AA24" s="92"/>
      <c r="AD24" s="1"/>
      <c r="AE24" s="1"/>
    </row>
    <row r="25" spans="2:31">
      <c r="B25" s="116">
        <v>45662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25597.141578947379</v>
      </c>
      <c r="P25" s="7">
        <f t="shared" si="5"/>
        <v>486345.69000000018</v>
      </c>
      <c r="Q25" s="164">
        <f t="shared" si="13"/>
        <v>149943.51</v>
      </c>
      <c r="R25" s="29">
        <f t="shared" si="1"/>
        <v>115.61772662201327</v>
      </c>
      <c r="S25" s="5">
        <f>SUM($Q$7:$Q25)/T25</f>
        <v>189495.14157894728</v>
      </c>
      <c r="T25" s="18">
        <v>19</v>
      </c>
      <c r="U25" s="4"/>
      <c r="V25" s="131"/>
      <c r="W25" s="105">
        <v>-3039742</v>
      </c>
      <c r="X25" s="167"/>
      <c r="Y25" s="156">
        <f t="shared" si="14"/>
        <v>-3039742</v>
      </c>
      <c r="Z25" s="217"/>
      <c r="AA25" s="92"/>
      <c r="AD25" s="1"/>
      <c r="AE25" s="1"/>
    </row>
    <row r="26" spans="2:31">
      <c r="B26" s="116">
        <v>45663</v>
      </c>
      <c r="C26" s="14"/>
      <c r="D26" s="87"/>
      <c r="E26" s="87">
        <v>0</v>
      </c>
      <c r="F26" s="23">
        <v>-2913087</v>
      </c>
      <c r="G26" s="26">
        <f>D26+E26+F26-E23-F23</f>
        <v>10883</v>
      </c>
      <c r="H26" s="132">
        <v>300</v>
      </c>
      <c r="I26" s="63">
        <v>-800</v>
      </c>
      <c r="J26" s="63">
        <v>1700</v>
      </c>
      <c r="K26" s="170">
        <f t="shared" si="7"/>
        <v>1200</v>
      </c>
      <c r="L26" s="171">
        <v>-8</v>
      </c>
      <c r="M26" s="153"/>
      <c r="N26" s="149">
        <f t="shared" ref="N26" si="15">L26+K26+G26+M26</f>
        <v>12075</v>
      </c>
      <c r="O26" s="67">
        <f t="shared" si="3"/>
        <v>24223.310000000009</v>
      </c>
      <c r="P26" s="7">
        <f t="shared" si="5"/>
        <v>484466.20000000019</v>
      </c>
      <c r="Q26" s="164">
        <f>Q25+N26</f>
        <v>162018.51</v>
      </c>
      <c r="R26" s="29">
        <f t="shared" si="1"/>
        <v>114.77950310559</v>
      </c>
      <c r="S26" s="5">
        <f>SUM($Q$7:$Q26)/T26</f>
        <v>188121.30999999991</v>
      </c>
      <c r="T26" s="18">
        <v>20</v>
      </c>
      <c r="U26" s="138">
        <f>B26</f>
        <v>45663</v>
      </c>
      <c r="V26" s="131">
        <v>1225.8</v>
      </c>
      <c r="W26" s="105">
        <v>-3041034</v>
      </c>
      <c r="X26" s="167">
        <f>AVERAGE(W26:W34)</f>
        <v>-3079402.222222222</v>
      </c>
      <c r="Y26" s="156">
        <f t="shared" si="14"/>
        <v>-3040934</v>
      </c>
      <c r="Z26" s="217">
        <f>AVERAGE(Y26:Y34)</f>
        <v>-3079357.777777778</v>
      </c>
      <c r="AC26" s="92"/>
      <c r="AD26" s="1"/>
      <c r="AE26" s="1"/>
    </row>
    <row r="27" spans="2:31">
      <c r="B27" s="116">
        <v>45664</v>
      </c>
      <c r="C27" s="14" t="str">
        <f t="shared" si="0"/>
        <v/>
      </c>
      <c r="D27" s="87"/>
      <c r="E27" s="87">
        <v>0</v>
      </c>
      <c r="F27" s="23">
        <v>-2942835</v>
      </c>
      <c r="G27" s="26">
        <f>D27+E27+F27-E26-F26</f>
        <v>-29748</v>
      </c>
      <c r="H27" s="132">
        <v>300</v>
      </c>
      <c r="I27" s="63">
        <v>9200</v>
      </c>
      <c r="J27" s="63">
        <v>1700</v>
      </c>
      <c r="K27" s="170">
        <f t="shared" si="7"/>
        <v>11200</v>
      </c>
      <c r="L27" s="171">
        <v>-7</v>
      </c>
      <c r="M27" s="153"/>
      <c r="N27" s="149">
        <f>L27+K27+G27+M27</f>
        <v>-18555</v>
      </c>
      <c r="O27" s="67">
        <f t="shared" si="3"/>
        <v>22096.843333333341</v>
      </c>
      <c r="P27" s="7">
        <f t="shared" si="5"/>
        <v>464033.7100000002</v>
      </c>
      <c r="Q27" s="164">
        <f>Q26+N27+2</f>
        <v>143465.51</v>
      </c>
      <c r="R27" s="29">
        <f t="shared" si="1"/>
        <v>113.48268028489257</v>
      </c>
      <c r="S27" s="5">
        <f>SUM($Q$7:$Q27)/T27+1</f>
        <v>185995.84333333324</v>
      </c>
      <c r="T27" s="18">
        <v>21</v>
      </c>
      <c r="U27" s="138">
        <f>B28+6</f>
        <v>45671</v>
      </c>
      <c r="V27" s="159"/>
      <c r="W27" s="105">
        <v>-3052227</v>
      </c>
      <c r="X27" s="167"/>
      <c r="Y27" s="156">
        <f>Y26-K27-L27</f>
        <v>-3052127</v>
      </c>
      <c r="Z27" s="217"/>
      <c r="AA27" s="92"/>
      <c r="AD27" s="1"/>
      <c r="AE27" s="1"/>
    </row>
    <row r="28" spans="2:31">
      <c r="B28" s="116">
        <v>45665</v>
      </c>
      <c r="C28" s="14" t="str">
        <f t="shared" si="0"/>
        <v/>
      </c>
      <c r="D28" s="87">
        <f>-16979+9984</f>
        <v>-6995</v>
      </c>
      <c r="E28" s="87">
        <v>0</v>
      </c>
      <c r="F28" s="23">
        <v>-2954427</v>
      </c>
      <c r="G28" s="26">
        <f t="shared" ref="G28:G30" si="16">D28+E28+F28-E27-F27</f>
        <v>-18587</v>
      </c>
      <c r="H28" s="132">
        <v>300</v>
      </c>
      <c r="I28" s="63">
        <v>15100</v>
      </c>
      <c r="J28" s="63">
        <v>1600</v>
      </c>
      <c r="K28" s="170">
        <f t="shared" si="7"/>
        <v>17000</v>
      </c>
      <c r="L28" s="171">
        <v>22</v>
      </c>
      <c r="M28" s="153"/>
      <c r="N28" s="149">
        <f>L28+K28+G28+M28</f>
        <v>-1565</v>
      </c>
      <c r="O28" s="67">
        <f t="shared" si="3"/>
        <v>20092.464545454553</v>
      </c>
      <c r="P28" s="7">
        <f t="shared" si="5"/>
        <v>442034.2200000002</v>
      </c>
      <c r="Q28" s="164">
        <f>Q27+N28-2</f>
        <v>141898.51</v>
      </c>
      <c r="R28" s="29">
        <f t="shared" si="1"/>
        <v>112.25973748639669</v>
      </c>
      <c r="S28" s="5">
        <f>SUM($Q$7:$Q28)/T28+1</f>
        <v>183991.46454545445</v>
      </c>
      <c r="T28" s="18">
        <v>22</v>
      </c>
      <c r="U28" s="4"/>
      <c r="V28" s="131"/>
      <c r="W28" s="105">
        <v>-3069249</v>
      </c>
      <c r="X28" s="167"/>
      <c r="Y28" s="156">
        <f>Y27-K28-L28</f>
        <v>-3069149</v>
      </c>
      <c r="Z28" s="217"/>
      <c r="AA28" s="92"/>
      <c r="AD28" s="1"/>
      <c r="AE28" s="1"/>
    </row>
    <row r="29" spans="2:31">
      <c r="B29" s="116">
        <v>45666</v>
      </c>
      <c r="C29" s="14" t="str">
        <f t="shared" si="0"/>
        <v/>
      </c>
      <c r="D29" s="87"/>
      <c r="E29" s="87">
        <v>0</v>
      </c>
      <c r="F29" s="23">
        <v>-2969949</v>
      </c>
      <c r="G29" s="26">
        <f t="shared" si="16"/>
        <v>-15522</v>
      </c>
      <c r="H29" s="132">
        <v>300</v>
      </c>
      <c r="I29" s="63">
        <v>16400</v>
      </c>
      <c r="J29" s="63">
        <v>1600</v>
      </c>
      <c r="K29" s="170">
        <f t="shared" si="7"/>
        <v>18300</v>
      </c>
      <c r="L29" s="171">
        <v>-36</v>
      </c>
      <c r="M29" s="153"/>
      <c r="N29" s="149">
        <f>L29+K29+G29+M29</f>
        <v>2742</v>
      </c>
      <c r="O29" s="67">
        <f t="shared" si="3"/>
        <v>18381.683913043489</v>
      </c>
      <c r="P29" s="7">
        <f t="shared" si="5"/>
        <v>422778.73000000021</v>
      </c>
      <c r="Q29" s="164">
        <f>Q28+N29+2</f>
        <v>144642.51</v>
      </c>
      <c r="R29" s="29">
        <f t="shared" si="1"/>
        <v>111.21531923088956</v>
      </c>
      <c r="S29" s="5">
        <f>SUM($Q$7:$Q29)/T29</f>
        <v>182279.68391304338</v>
      </c>
      <c r="T29" s="18">
        <v>23</v>
      </c>
      <c r="U29" s="4"/>
      <c r="V29" s="131"/>
      <c r="W29" s="105">
        <v>-3087513</v>
      </c>
      <c r="X29" s="167"/>
      <c r="Y29" s="156">
        <f>Y28-K29-L29</f>
        <v>-3087413</v>
      </c>
      <c r="Z29" s="217"/>
      <c r="AA29" s="92"/>
      <c r="AD29" s="1"/>
      <c r="AE29" s="1"/>
    </row>
    <row r="30" spans="2:31">
      <c r="B30" s="116">
        <v>45667</v>
      </c>
      <c r="C30" s="14" t="str">
        <f t="shared" si="0"/>
        <v/>
      </c>
      <c r="D30" s="87"/>
      <c r="E30" s="87">
        <v>0</v>
      </c>
      <c r="F30" s="23">
        <v>-2972847</v>
      </c>
      <c r="G30" s="26">
        <f t="shared" si="16"/>
        <v>-2898</v>
      </c>
      <c r="H30" s="132">
        <v>300</v>
      </c>
      <c r="I30" s="25">
        <v>1900</v>
      </c>
      <c r="J30" s="25">
        <v>1600</v>
      </c>
      <c r="K30" s="170">
        <f t="shared" si="7"/>
        <v>3800</v>
      </c>
      <c r="L30" s="171">
        <v>13</v>
      </c>
      <c r="M30" s="153"/>
      <c r="N30" s="149">
        <f>L30+K30+G30+M30</f>
        <v>915</v>
      </c>
      <c r="O30" s="67">
        <f t="shared" si="3"/>
        <v>16851.551666666677</v>
      </c>
      <c r="P30" s="7">
        <f t="shared" si="5"/>
        <v>404437.24000000022</v>
      </c>
      <c r="Q30" s="164">
        <f>Q29+N30-1</f>
        <v>145556.51</v>
      </c>
      <c r="R30" s="29">
        <f t="shared" si="1"/>
        <v>110.28173111732087</v>
      </c>
      <c r="S30" s="5">
        <f>SUM($Q$7:$Q30)/T30</f>
        <v>180749.55166666655</v>
      </c>
      <c r="T30" s="18">
        <v>24</v>
      </c>
      <c r="U30" s="4"/>
      <c r="V30" s="131"/>
      <c r="W30" s="105">
        <v>-3091226</v>
      </c>
      <c r="X30" s="167"/>
      <c r="Y30" s="156">
        <f t="shared" si="14"/>
        <v>-3091226</v>
      </c>
      <c r="Z30" s="217"/>
      <c r="AA30" s="92"/>
      <c r="AD30" s="1"/>
      <c r="AE30" s="1"/>
    </row>
    <row r="31" spans="2:31">
      <c r="B31" s="116">
        <v>45668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15443.830000000009</v>
      </c>
      <c r="P31" s="7">
        <f t="shared" si="5"/>
        <v>386095.75000000023</v>
      </c>
      <c r="Q31" s="164">
        <f t="shared" ref="Q31:Q39" si="17">Q30+N31</f>
        <v>145556.51</v>
      </c>
      <c r="R31" s="29">
        <f t="shared" si="1"/>
        <v>109.42283005283768</v>
      </c>
      <c r="S31" s="5">
        <f>SUM($Q$7:$Q31)/T31</f>
        <v>179341.8299999999</v>
      </c>
      <c r="T31" s="18">
        <v>25</v>
      </c>
      <c r="U31" s="4"/>
      <c r="V31" s="137"/>
      <c r="W31" s="105">
        <v>-3091226</v>
      </c>
      <c r="X31" s="167"/>
      <c r="Y31" s="156">
        <f t="shared" si="14"/>
        <v>-3091226</v>
      </c>
      <c r="Z31" s="217"/>
      <c r="AA31" s="92"/>
      <c r="AB31" s="92"/>
      <c r="AD31" s="1"/>
      <c r="AE31" s="1"/>
    </row>
    <row r="32" spans="2:31">
      <c r="B32" s="116">
        <v>45669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14144.394615384625</v>
      </c>
      <c r="P32" s="7">
        <f t="shared" si="5"/>
        <v>367754.26000000024</v>
      </c>
      <c r="Q32" s="164">
        <f t="shared" si="17"/>
        <v>145556.51</v>
      </c>
      <c r="R32" s="29">
        <f t="shared" si="1"/>
        <v>108.62999830100702</v>
      </c>
      <c r="S32" s="5">
        <f>SUM($Q$7:$Q32)/T32</f>
        <v>178042.39461538449</v>
      </c>
      <c r="T32" s="18">
        <v>26</v>
      </c>
      <c r="U32" s="27"/>
      <c r="V32" s="137"/>
      <c r="W32" s="105">
        <v>-3091226</v>
      </c>
      <c r="X32" s="167"/>
      <c r="Y32" s="156">
        <f t="shared" si="14"/>
        <v>-3091226</v>
      </c>
      <c r="Z32" s="217"/>
      <c r="AD32" s="1"/>
      <c r="AE32" s="1"/>
    </row>
    <row r="33" spans="2:31">
      <c r="B33" s="116">
        <v>45670</v>
      </c>
      <c r="C33" s="14" t="str">
        <f t="shared" si="0"/>
        <v/>
      </c>
      <c r="D33" s="87"/>
      <c r="E33" s="87">
        <v>84</v>
      </c>
      <c r="F33" s="23">
        <v>-2977678</v>
      </c>
      <c r="G33" s="26">
        <f>D33+E33+F33-E30-F30</f>
        <v>-4747</v>
      </c>
      <c r="H33" s="132">
        <v>300</v>
      </c>
      <c r="I33" s="25">
        <v>3400</v>
      </c>
      <c r="J33" s="25">
        <v>1400</v>
      </c>
      <c r="K33" s="170">
        <f t="shared" si="7"/>
        <v>5100</v>
      </c>
      <c r="L33" s="171">
        <v>30</v>
      </c>
      <c r="M33" s="153"/>
      <c r="N33" s="149">
        <f t="shared" si="10"/>
        <v>383</v>
      </c>
      <c r="O33" s="67">
        <f t="shared" si="3"/>
        <v>12955.435925925934</v>
      </c>
      <c r="P33" s="7">
        <f t="shared" si="5"/>
        <v>349796.77000000025</v>
      </c>
      <c r="Q33" s="164">
        <f>Q32+N33+1</f>
        <v>145940.51</v>
      </c>
      <c r="R33" s="29">
        <f t="shared" si="1"/>
        <v>107.90457231078221</v>
      </c>
      <c r="S33" s="5">
        <f>SUM($Q$7:$Q33)/T33</f>
        <v>176853.43592592582</v>
      </c>
      <c r="T33" s="18">
        <v>27</v>
      </c>
      <c r="U33" s="138">
        <f>B33</f>
        <v>45670</v>
      </c>
      <c r="V33" s="131">
        <v>1212.7</v>
      </c>
      <c r="W33" s="105">
        <v>-3096357</v>
      </c>
      <c r="X33" s="167">
        <f>AVERAGE(W33:W55)</f>
        <v>-3060409.2608695654</v>
      </c>
      <c r="Y33" s="156">
        <f>Y32-K33-L33-1</f>
        <v>-3096357</v>
      </c>
      <c r="Z33" s="217">
        <f>AVERAGE(Y33:Y55)</f>
        <v>-3060409.4347826089</v>
      </c>
      <c r="AD33" s="1"/>
      <c r="AE33" s="1"/>
    </row>
    <row r="34" spans="2:31">
      <c r="B34" s="116">
        <v>45671</v>
      </c>
      <c r="C34" s="14" t="str">
        <f t="shared" si="0"/>
        <v/>
      </c>
      <c r="D34" s="87"/>
      <c r="E34" s="87">
        <v>62</v>
      </c>
      <c r="F34" s="23">
        <v>-2978817</v>
      </c>
      <c r="G34" s="26">
        <f>D34+E34+F34-E33-F33</f>
        <v>-1161</v>
      </c>
      <c r="H34" s="132">
        <v>300</v>
      </c>
      <c r="I34" s="25">
        <v>-3400</v>
      </c>
      <c r="J34" s="25">
        <v>1300</v>
      </c>
      <c r="K34" s="170">
        <f t="shared" si="7"/>
        <v>-1800</v>
      </c>
      <c r="L34" s="171">
        <v>5</v>
      </c>
      <c r="M34" s="153"/>
      <c r="N34" s="149">
        <f>L34+K34+G34+M34</f>
        <v>-2956</v>
      </c>
      <c r="O34" s="67">
        <f t="shared" si="3"/>
        <v>11745.831428571439</v>
      </c>
      <c r="P34" s="7">
        <f t="shared" si="5"/>
        <v>328883.28000000026</v>
      </c>
      <c r="Q34" s="164">
        <f>Q33+N34</f>
        <v>142984.51</v>
      </c>
      <c r="R34" s="29">
        <f t="shared" si="1"/>
        <v>107.16654957874489</v>
      </c>
      <c r="S34" s="5">
        <f>SUM($Q$7:$Q34)/T34</f>
        <v>175643.83142857131</v>
      </c>
      <c r="T34" s="18">
        <v>28</v>
      </c>
      <c r="U34" s="138">
        <f>B33+8</f>
        <v>45678</v>
      </c>
      <c r="V34" s="131"/>
      <c r="W34" s="105">
        <v>-3094562</v>
      </c>
      <c r="X34" s="167"/>
      <c r="Y34" s="156">
        <f t="shared" si="14"/>
        <v>-3094562</v>
      </c>
      <c r="Z34" s="217"/>
      <c r="AA34" s="92"/>
      <c r="AD34" s="1"/>
      <c r="AE34" s="1"/>
    </row>
    <row r="35" spans="2:31">
      <c r="B35" s="116">
        <v>45672</v>
      </c>
      <c r="C35" s="14" t="str">
        <f t="shared" si="0"/>
        <v/>
      </c>
      <c r="D35" s="87">
        <f>-9984+8039</f>
        <v>-1945</v>
      </c>
      <c r="E35" s="87">
        <v>85</v>
      </c>
      <c r="F35" s="23">
        <v>-2964009</v>
      </c>
      <c r="G35" s="26">
        <f t="shared" ref="G35:G37" si="18">D35+E35+F35-E34-F34</f>
        <v>12886</v>
      </c>
      <c r="H35" s="132">
        <v>300</v>
      </c>
      <c r="I35" s="25">
        <v>-13400</v>
      </c>
      <c r="J35" s="25">
        <v>1300</v>
      </c>
      <c r="K35" s="170">
        <f t="shared" si="7"/>
        <v>-11800</v>
      </c>
      <c r="L35" s="171">
        <v>-5</v>
      </c>
      <c r="M35" s="153"/>
      <c r="N35" s="149">
        <f t="shared" si="10"/>
        <v>1081</v>
      </c>
      <c r="O35" s="67">
        <f t="shared" si="3"/>
        <v>10656.923793103457</v>
      </c>
      <c r="P35" s="7">
        <f t="shared" si="5"/>
        <v>309050.79000000027</v>
      </c>
      <c r="Q35" s="164">
        <f>Q34+N35</f>
        <v>144065.51</v>
      </c>
      <c r="R35" s="29">
        <f t="shared" si="1"/>
        <v>106.50216829558829</v>
      </c>
      <c r="S35" s="5">
        <f>SUM($Q$7:$Q35)/T35</f>
        <v>174554.92379310331</v>
      </c>
      <c r="T35" s="18">
        <v>29</v>
      </c>
      <c r="U35" s="4"/>
      <c r="V35" s="131"/>
      <c r="W35" s="105">
        <v>-3082757</v>
      </c>
      <c r="X35" s="167"/>
      <c r="Y35" s="156">
        <f>Y34-K35-L35</f>
        <v>-3082757</v>
      </c>
      <c r="Z35" s="217"/>
      <c r="AA35" s="92"/>
      <c r="AD35" s="1"/>
      <c r="AE35" s="1"/>
    </row>
    <row r="36" spans="2:31">
      <c r="B36" s="116">
        <v>45673</v>
      </c>
      <c r="C36" s="14" t="str">
        <f t="shared" si="0"/>
        <v/>
      </c>
      <c r="D36" s="87"/>
      <c r="E36" s="87">
        <v>65</v>
      </c>
      <c r="F36" s="23">
        <v>-2960189</v>
      </c>
      <c r="G36" s="26">
        <f t="shared" si="18"/>
        <v>3800</v>
      </c>
      <c r="H36" s="132">
        <v>2800</v>
      </c>
      <c r="I36" s="25">
        <v>-8700</v>
      </c>
      <c r="J36" s="25">
        <v>1300</v>
      </c>
      <c r="K36" s="170">
        <f t="shared" si="7"/>
        <v>-4600</v>
      </c>
      <c r="L36" s="171">
        <v>-2</v>
      </c>
      <c r="M36" s="153"/>
      <c r="N36" s="149">
        <f t="shared" si="10"/>
        <v>-802</v>
      </c>
      <c r="O36" s="67">
        <f t="shared" si="3"/>
        <v>9613.9100000000089</v>
      </c>
      <c r="P36" s="7">
        <f t="shared" si="5"/>
        <v>288417.30000000028</v>
      </c>
      <c r="Q36" s="164">
        <f>Q35+N36+1</f>
        <v>143264.51</v>
      </c>
      <c r="R36" s="29">
        <f t="shared" si="1"/>
        <v>105.86639861377189</v>
      </c>
      <c r="S36" s="5">
        <f>SUM($Q$7:$Q36)/T36+1</f>
        <v>173512.90999999986</v>
      </c>
      <c r="T36" s="18">
        <v>30</v>
      </c>
      <c r="U36" s="4"/>
      <c r="V36" s="136"/>
      <c r="W36" s="105">
        <v>-3078157</v>
      </c>
      <c r="X36" s="167"/>
      <c r="Y36" s="156">
        <f>Y35-K36-L36-2</f>
        <v>-3078157</v>
      </c>
      <c r="Z36" s="217"/>
      <c r="AD36" s="1"/>
      <c r="AE36" s="1"/>
    </row>
    <row r="37" spans="2:31">
      <c r="B37" s="116">
        <v>45674</v>
      </c>
      <c r="C37" s="14"/>
      <c r="D37" s="87"/>
      <c r="E37" s="87">
        <v>89</v>
      </c>
      <c r="F37" s="23">
        <v>-2935285</v>
      </c>
      <c r="G37" s="26">
        <f t="shared" si="18"/>
        <v>24928</v>
      </c>
      <c r="H37" s="132">
        <v>300</v>
      </c>
      <c r="I37" s="25">
        <v>2100</v>
      </c>
      <c r="J37" s="25">
        <v>1300</v>
      </c>
      <c r="K37" s="170">
        <f t="shared" si="7"/>
        <v>3700</v>
      </c>
      <c r="L37" s="171">
        <v>-42</v>
      </c>
      <c r="M37" s="153"/>
      <c r="N37" s="149">
        <f t="shared" si="10"/>
        <v>28586</v>
      </c>
      <c r="O37" s="67">
        <f t="shared" si="3"/>
        <v>9560.3487096774279</v>
      </c>
      <c r="P37" s="7">
        <f t="shared" si="5"/>
        <v>296370.81000000029</v>
      </c>
      <c r="Q37" s="164">
        <f>Q36+N37+1</f>
        <v>171851.51</v>
      </c>
      <c r="R37" s="29">
        <f t="shared" si="1"/>
        <v>105.83371896525722</v>
      </c>
      <c r="S37" s="5">
        <f>SUM($Q$7:$Q37)/T37+1</f>
        <v>173459.34870967729</v>
      </c>
      <c r="T37" s="18">
        <v>31</v>
      </c>
      <c r="U37" s="27"/>
      <c r="V37" s="137"/>
      <c r="W37" s="105">
        <v>-3081815</v>
      </c>
      <c r="X37" s="167"/>
      <c r="Y37" s="156">
        <f t="shared" si="14"/>
        <v>-3081815</v>
      </c>
      <c r="Z37" s="217"/>
      <c r="AA37" s="92"/>
      <c r="AD37" s="1"/>
      <c r="AE37" s="1"/>
    </row>
    <row r="38" spans="2:31">
      <c r="B38" s="116">
        <v>45675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9510.1350000000093</v>
      </c>
      <c r="P38" s="7">
        <f t="shared" si="5"/>
        <v>304324.3200000003</v>
      </c>
      <c r="Q38" s="164">
        <f t="shared" si="17"/>
        <v>171851.51</v>
      </c>
      <c r="R38" s="29">
        <f t="shared" si="1"/>
        <v>105.8024716592026</v>
      </c>
      <c r="S38" s="5">
        <f>SUM($Q$7:$Q38)/T38</f>
        <v>173408.13499999986</v>
      </c>
      <c r="T38" s="18">
        <v>32</v>
      </c>
      <c r="U38" s="27"/>
      <c r="V38" s="137"/>
      <c r="W38" s="105">
        <v>-3081815</v>
      </c>
      <c r="X38" s="167"/>
      <c r="Y38" s="156">
        <f t="shared" si="14"/>
        <v>-3081815</v>
      </c>
      <c r="Z38" s="217"/>
      <c r="AD38" s="1"/>
      <c r="AE38" s="1"/>
    </row>
    <row r="39" spans="2:31">
      <c r="B39" s="116">
        <v>45676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9462.9645454545553</v>
      </c>
      <c r="P39" s="7">
        <f t="shared" si="5"/>
        <v>312277.83000000031</v>
      </c>
      <c r="Q39" s="164">
        <f t="shared" si="17"/>
        <v>171851.51</v>
      </c>
      <c r="R39" s="29">
        <f t="shared" si="1"/>
        <v>105.77369128693113</v>
      </c>
      <c r="S39" s="5">
        <f>SUM($Q$7:$Q39)/T39</f>
        <v>173360.96454545439</v>
      </c>
      <c r="T39" s="18">
        <v>33</v>
      </c>
      <c r="U39" s="27"/>
      <c r="V39" s="137"/>
      <c r="W39" s="105">
        <v>-3081815</v>
      </c>
      <c r="X39" s="167"/>
      <c r="Y39" s="156">
        <f t="shared" si="14"/>
        <v>-3081815</v>
      </c>
      <c r="Z39" s="217"/>
      <c r="AD39" s="1"/>
      <c r="AE39" s="1"/>
    </row>
    <row r="40" spans="2:31">
      <c r="B40" s="116">
        <v>45677</v>
      </c>
      <c r="C40" s="14" t="str">
        <f t="shared" si="0"/>
        <v/>
      </c>
      <c r="D40" s="87"/>
      <c r="E40" s="87">
        <v>64</v>
      </c>
      <c r="F40" s="23">
        <v>-2962156</v>
      </c>
      <c r="G40" s="26">
        <f>D40+E40+F40-E37-F37</f>
        <v>-26896</v>
      </c>
      <c r="H40" s="132">
        <v>300</v>
      </c>
      <c r="I40" s="25">
        <v>900</v>
      </c>
      <c r="J40" s="25">
        <v>700</v>
      </c>
      <c r="K40" s="170">
        <f t="shared" si="7"/>
        <v>1900</v>
      </c>
      <c r="L40" s="171">
        <v>11</v>
      </c>
      <c r="M40" s="153"/>
      <c r="N40" s="149">
        <f t="shared" si="10"/>
        <v>-24985</v>
      </c>
      <c r="O40" s="67">
        <f t="shared" si="3"/>
        <v>8683.7452941176562</v>
      </c>
      <c r="P40" s="7">
        <f t="shared" si="5"/>
        <v>295247.34000000032</v>
      </c>
      <c r="Q40" s="164">
        <f>Q39+N40+1</f>
        <v>146867.51</v>
      </c>
      <c r="R40" s="29">
        <f t="shared" si="1"/>
        <v>105.29826190320657</v>
      </c>
      <c r="S40" s="5">
        <f>SUM($Q$7:$Q40)/T40</f>
        <v>172581.74529411751</v>
      </c>
      <c r="T40" s="18">
        <v>34</v>
      </c>
      <c r="U40" s="138">
        <f>B40</f>
        <v>45677</v>
      </c>
      <c r="V40" s="131">
        <v>1209.9000000000001</v>
      </c>
      <c r="W40" s="105">
        <v>-3083726</v>
      </c>
      <c r="X40" s="167">
        <f>AVERAGE(W40:W62)</f>
        <v>-3049508.4375</v>
      </c>
      <c r="Y40" s="156">
        <f t="shared" si="14"/>
        <v>-3083726</v>
      </c>
      <c r="Z40" s="217" t="e">
        <f>AVERAGE(Z39:BC39)</f>
        <v>#DIV/0!</v>
      </c>
      <c r="AD40" s="1"/>
      <c r="AE40" s="1"/>
    </row>
    <row r="41" spans="2:31">
      <c r="B41" s="116">
        <v>45678</v>
      </c>
      <c r="C41" s="14" t="str">
        <f t="shared" si="0"/>
        <v/>
      </c>
      <c r="D41" s="87"/>
      <c r="E41" s="87">
        <v>67</v>
      </c>
      <c r="F41" s="23">
        <v>-2942279</v>
      </c>
      <c r="G41" s="26">
        <f>D41+E41+F41-E40-F40</f>
        <v>19880</v>
      </c>
      <c r="H41" s="132">
        <v>300</v>
      </c>
      <c r="I41" s="25">
        <v>-23200</v>
      </c>
      <c r="J41" s="25">
        <v>700</v>
      </c>
      <c r="K41" s="170">
        <f t="shared" si="7"/>
        <v>-22200</v>
      </c>
      <c r="L41" s="171">
        <v>-27</v>
      </c>
      <c r="M41" s="153"/>
      <c r="N41" s="149">
        <f t="shared" si="10"/>
        <v>-2347</v>
      </c>
      <c r="O41" s="67">
        <f t="shared" si="3"/>
        <v>7881.9385714285809</v>
      </c>
      <c r="P41" s="7">
        <f t="shared" si="5"/>
        <v>275867.85000000033</v>
      </c>
      <c r="Q41" s="164">
        <f>Q40+N41-2</f>
        <v>144518.51</v>
      </c>
      <c r="R41" s="29">
        <f t="shared" si="1"/>
        <v>104.80905109972569</v>
      </c>
      <c r="S41" s="5">
        <f>SUM($Q$7:$Q41)/T41</f>
        <v>171779.93857142841</v>
      </c>
      <c r="T41" s="18">
        <v>35</v>
      </c>
      <c r="U41" s="138">
        <f>B40+8</f>
        <v>45685</v>
      </c>
      <c r="V41" s="131"/>
      <c r="W41" s="105">
        <v>-3061499</v>
      </c>
      <c r="X41" s="167"/>
      <c r="Y41" s="156">
        <f t="shared" si="14"/>
        <v>-3061499</v>
      </c>
      <c r="Z41" s="217"/>
      <c r="AD41" s="1"/>
      <c r="AE41" s="1"/>
    </row>
    <row r="42" spans="2:31">
      <c r="B42" s="116">
        <v>45679</v>
      </c>
      <c r="C42" s="14" t="str">
        <f t="shared" si="0"/>
        <v/>
      </c>
      <c r="D42" s="87">
        <f>-8039+9096</f>
        <v>1057</v>
      </c>
      <c r="E42" s="87">
        <v>36</v>
      </c>
      <c r="F42" s="23">
        <v>-2957082</v>
      </c>
      <c r="G42" s="26">
        <f t="shared" ref="G42:G44" si="19">D42+E42+F42-E41-F41</f>
        <v>-13777</v>
      </c>
      <c r="H42" s="132">
        <v>300</v>
      </c>
      <c r="I42" s="25">
        <v>16000</v>
      </c>
      <c r="J42" s="25">
        <v>700</v>
      </c>
      <c r="K42" s="170">
        <f t="shared" si="7"/>
        <v>17000</v>
      </c>
      <c r="L42" s="171">
        <v>32</v>
      </c>
      <c r="M42" s="153"/>
      <c r="N42" s="149">
        <f t="shared" si="10"/>
        <v>3255</v>
      </c>
      <c r="O42" s="67">
        <f t="shared" si="3"/>
        <v>7215.0933333333423</v>
      </c>
      <c r="P42" s="7">
        <f t="shared" si="5"/>
        <v>259743.36000000034</v>
      </c>
      <c r="Q42" s="164">
        <f t="shared" ref="Q42:Q47" si="20">Q41+N42</f>
        <v>147773.51</v>
      </c>
      <c r="R42" s="29">
        <f t="shared" si="1"/>
        <v>104.4021850988622</v>
      </c>
      <c r="S42" s="5">
        <f>SUM($Q$7:$Q42)/T42</f>
        <v>171113.09333333318</v>
      </c>
      <c r="T42" s="18">
        <v>36</v>
      </c>
      <c r="U42" s="138"/>
      <c r="V42" s="131"/>
      <c r="W42" s="105">
        <v>-3078531</v>
      </c>
      <c r="X42" s="167"/>
      <c r="Y42" s="156">
        <f t="shared" si="14"/>
        <v>-3078531</v>
      </c>
      <c r="Z42" s="217"/>
      <c r="AD42" s="1"/>
      <c r="AE42" s="1"/>
    </row>
    <row r="43" spans="2:31">
      <c r="B43" s="116">
        <v>45680</v>
      </c>
      <c r="C43" s="14" t="str">
        <f t="shared" si="0"/>
        <v/>
      </c>
      <c r="D43" s="87"/>
      <c r="E43" s="87">
        <v>29</v>
      </c>
      <c r="F43" s="23">
        <v>-2962308</v>
      </c>
      <c r="G43" s="26">
        <f t="shared" si="19"/>
        <v>-5233</v>
      </c>
      <c r="H43" s="132">
        <v>2800</v>
      </c>
      <c r="I43" s="25">
        <v>400</v>
      </c>
      <c r="J43" s="25">
        <v>700</v>
      </c>
      <c r="K43" s="170">
        <f t="shared" si="7"/>
        <v>3900</v>
      </c>
      <c r="L43" s="171">
        <v>-7</v>
      </c>
      <c r="M43" s="153"/>
      <c r="N43" s="149">
        <f t="shared" si="10"/>
        <v>-1340</v>
      </c>
      <c r="O43" s="67">
        <f t="shared" si="3"/>
        <v>6548.0775675675768</v>
      </c>
      <c r="P43" s="7">
        <f t="shared" si="5"/>
        <v>242278.87000000034</v>
      </c>
      <c r="Q43" s="164">
        <f t="shared" si="20"/>
        <v>146433.51</v>
      </c>
      <c r="R43" s="29">
        <f t="shared" si="1"/>
        <v>103.99521505300089</v>
      </c>
      <c r="S43" s="5">
        <f>SUM($Q$7:$Q43)/T43</f>
        <v>170446.07756756741</v>
      </c>
      <c r="T43" s="18">
        <v>37</v>
      </c>
      <c r="U43" s="138"/>
      <c r="V43" s="131"/>
      <c r="W43" s="105">
        <v>-3082424</v>
      </c>
      <c r="X43" s="167"/>
      <c r="Y43" s="156">
        <f t="shared" si="14"/>
        <v>-3082424</v>
      </c>
      <c r="Z43" s="217"/>
      <c r="AD43" s="1"/>
      <c r="AE43" s="1"/>
    </row>
    <row r="44" spans="2:31">
      <c r="B44" s="116">
        <v>45681</v>
      </c>
      <c r="C44" s="14" t="str">
        <f t="shared" si="0"/>
        <v/>
      </c>
      <c r="D44" s="87"/>
      <c r="E44" s="87">
        <v>49</v>
      </c>
      <c r="F44" s="23">
        <v>-2962552</v>
      </c>
      <c r="G44" s="26">
        <f t="shared" si="19"/>
        <v>-224</v>
      </c>
      <c r="H44" s="132">
        <v>300</v>
      </c>
      <c r="I44" s="25">
        <v>-1100</v>
      </c>
      <c r="J44" s="25">
        <v>700</v>
      </c>
      <c r="K44" s="170">
        <f t="shared" si="7"/>
        <v>-100</v>
      </c>
      <c r="L44" s="171">
        <v>-22</v>
      </c>
      <c r="M44" s="153"/>
      <c r="N44" s="149">
        <f t="shared" si="10"/>
        <v>-346</v>
      </c>
      <c r="O44" s="67">
        <f t="shared" si="3"/>
        <v>5907.0626315789568</v>
      </c>
      <c r="P44" s="7">
        <f t="shared" si="5"/>
        <v>224468.38000000035</v>
      </c>
      <c r="Q44" s="164">
        <f t="shared" si="20"/>
        <v>146087.51</v>
      </c>
      <c r="R44" s="29">
        <f t="shared" si="1"/>
        <v>103.60410903829138</v>
      </c>
      <c r="S44" s="5">
        <f>SUM($Q$7:$Q44)/T44</f>
        <v>169805.0626315788</v>
      </c>
      <c r="T44" s="18">
        <v>38</v>
      </c>
      <c r="U44" s="138"/>
      <c r="V44" s="131"/>
      <c r="W44" s="105">
        <v>-3082301</v>
      </c>
      <c r="X44" s="167"/>
      <c r="Y44" s="156">
        <f>Y43-K44-L44</f>
        <v>-3082302</v>
      </c>
      <c r="Z44" s="217"/>
      <c r="AD44" s="1"/>
      <c r="AE44" s="1"/>
    </row>
    <row r="45" spans="2:31">
      <c r="B45" s="116">
        <v>45682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10"/>
        <v>0</v>
      </c>
      <c r="O45" s="67">
        <f t="shared" si="3"/>
        <v>5298.9202564102661</v>
      </c>
      <c r="P45" s="7">
        <f t="shared" si="5"/>
        <v>206657.89000000036</v>
      </c>
      <c r="Q45" s="164">
        <f t="shared" si="20"/>
        <v>146087.51</v>
      </c>
      <c r="R45" s="29">
        <f t="shared" si="1"/>
        <v>103.23305974228492</v>
      </c>
      <c r="S45" s="5">
        <f>SUM($Q$7:$Q45)/T45</f>
        <v>169196.92025641011</v>
      </c>
      <c r="T45" s="18">
        <v>39</v>
      </c>
      <c r="U45" s="138"/>
      <c r="V45" s="131"/>
      <c r="W45" s="105">
        <v>-3082301</v>
      </c>
      <c r="X45" s="167"/>
      <c r="Y45" s="156">
        <f t="shared" si="14"/>
        <v>-3082302</v>
      </c>
      <c r="Z45" s="217"/>
      <c r="AD45" s="1"/>
      <c r="AE45" s="1"/>
    </row>
    <row r="46" spans="2:31">
      <c r="B46" s="116">
        <v>45683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10"/>
        <v>0</v>
      </c>
      <c r="O46" s="67">
        <f t="shared" si="3"/>
        <v>4721.1850000000095</v>
      </c>
      <c r="P46" s="7">
        <f t="shared" si="5"/>
        <v>188847.40000000037</v>
      </c>
      <c r="Q46" s="164">
        <f t="shared" si="20"/>
        <v>146087.51</v>
      </c>
      <c r="R46" s="29">
        <f t="shared" si="1"/>
        <v>102.88056291107874</v>
      </c>
      <c r="S46" s="5">
        <f>SUM($Q$7:$Q46)/T46</f>
        <v>168619.18499999985</v>
      </c>
      <c r="T46" s="18">
        <v>40</v>
      </c>
      <c r="U46" s="138"/>
      <c r="V46" s="131"/>
      <c r="W46" s="105">
        <v>-3082301</v>
      </c>
      <c r="X46" s="167"/>
      <c r="Y46" s="156">
        <f t="shared" si="14"/>
        <v>-3082302</v>
      </c>
      <c r="Z46" s="217"/>
      <c r="AD46" s="1"/>
      <c r="AE46" s="1"/>
    </row>
    <row r="47" spans="2:31">
      <c r="B47" s="116">
        <v>45684</v>
      </c>
      <c r="C47" s="14" t="str">
        <f t="shared" si="0"/>
        <v/>
      </c>
      <c r="D47" s="87"/>
      <c r="E47" s="87">
        <v>48</v>
      </c>
      <c r="F47" s="23">
        <v>-2944303</v>
      </c>
      <c r="G47" s="26">
        <f>D47+E47+F47-E44-F44</f>
        <v>18248</v>
      </c>
      <c r="H47" s="132">
        <v>300</v>
      </c>
      <c r="I47" s="25">
        <v>-14700</v>
      </c>
      <c r="J47" s="25">
        <v>200</v>
      </c>
      <c r="K47" s="170">
        <f t="shared" si="7"/>
        <v>-14200</v>
      </c>
      <c r="L47" s="171">
        <v>44</v>
      </c>
      <c r="M47" s="153"/>
      <c r="N47" s="149">
        <f t="shared" si="10"/>
        <v>4092</v>
      </c>
      <c r="O47" s="67">
        <f t="shared" si="3"/>
        <v>4271.4368292683021</v>
      </c>
      <c r="P47" s="7">
        <f t="shared" si="5"/>
        <v>175128.91000000038</v>
      </c>
      <c r="Q47" s="164">
        <f t="shared" si="20"/>
        <v>150179.51</v>
      </c>
      <c r="R47" s="29">
        <f t="shared" si="1"/>
        <v>102.60554541804545</v>
      </c>
      <c r="S47" s="5">
        <f>SUM($Q$7:$Q47)/T47-1</f>
        <v>168168.43682926815</v>
      </c>
      <c r="T47" s="18">
        <v>41</v>
      </c>
      <c r="U47" s="138">
        <f>B47</f>
        <v>45684</v>
      </c>
      <c r="V47" s="131">
        <v>1224.5999999999999</v>
      </c>
      <c r="W47" s="105">
        <v>-3068145</v>
      </c>
      <c r="X47" s="167">
        <f>AVERAGE(W47:W69)</f>
        <v>-3026561.3333333335</v>
      </c>
      <c r="Y47" s="156">
        <f t="shared" si="14"/>
        <v>-3068146</v>
      </c>
      <c r="Z47" s="217" t="e">
        <f>AVERAGE(Z46:BC46)</f>
        <v>#DIV/0!</v>
      </c>
      <c r="AD47" s="1"/>
      <c r="AE47" s="1"/>
    </row>
    <row r="48" spans="2:31">
      <c r="B48" s="116">
        <v>45685</v>
      </c>
      <c r="C48" s="14" t="str">
        <f t="shared" si="0"/>
        <v/>
      </c>
      <c r="D48" s="87"/>
      <c r="E48" s="87">
        <v>112</v>
      </c>
      <c r="F48" s="23">
        <v>-2927499</v>
      </c>
      <c r="G48" s="26">
        <f>D48+E48+F48-E47-F47</f>
        <v>16868</v>
      </c>
      <c r="H48" s="132">
        <v>300</v>
      </c>
      <c r="I48" s="25">
        <v>-1900</v>
      </c>
      <c r="J48" s="25">
        <v>200</v>
      </c>
      <c r="K48" s="170">
        <f t="shared" si="7"/>
        <v>-1400</v>
      </c>
      <c r="L48" s="171">
        <v>-7</v>
      </c>
      <c r="M48" s="153"/>
      <c r="N48" s="149">
        <f t="shared" si="10"/>
        <v>15461</v>
      </c>
      <c r="O48" s="67">
        <f t="shared" si="3"/>
        <v>4211.2004761904855</v>
      </c>
      <c r="P48" s="7">
        <f t="shared" si="5"/>
        <v>176870.42000000039</v>
      </c>
      <c r="Q48" s="164">
        <f>Q47+N48-1</f>
        <v>165639.51</v>
      </c>
      <c r="R48" s="29">
        <f t="shared" si="1"/>
        <v>102.56879307629765</v>
      </c>
      <c r="S48" s="5">
        <f>SUM($Q$7:$Q48)/T48-1</f>
        <v>168108.20047619031</v>
      </c>
      <c r="T48" s="18">
        <v>42</v>
      </c>
      <c r="U48" s="138">
        <f>B47+8</f>
        <v>45692</v>
      </c>
      <c r="V48" s="131"/>
      <c r="W48" s="105">
        <v>-3066738</v>
      </c>
      <c r="X48" s="167"/>
      <c r="Y48" s="156">
        <f>Y47-K48-L48+1</f>
        <v>-3066738</v>
      </c>
      <c r="Z48" s="217"/>
      <c r="AD48" s="1"/>
      <c r="AE48" s="1"/>
    </row>
    <row r="49" spans="2:31">
      <c r="B49" s="116">
        <v>45686</v>
      </c>
      <c r="C49" s="14" t="str">
        <f t="shared" si="0"/>
        <v/>
      </c>
      <c r="D49" s="87">
        <f>-1862-9096+11859+3766</f>
        <v>4667</v>
      </c>
      <c r="E49" s="87">
        <v>111</v>
      </c>
      <c r="F49" s="23">
        <v>-2922423</v>
      </c>
      <c r="G49" s="26">
        <f t="shared" ref="G49:G51" si="21">D49+E49+F49-E48-F48</f>
        <v>9742</v>
      </c>
      <c r="H49" s="132">
        <v>300</v>
      </c>
      <c r="I49" s="25">
        <v>-11700</v>
      </c>
      <c r="J49" s="25">
        <v>200</v>
      </c>
      <c r="K49" s="170">
        <f t="shared" si="7"/>
        <v>-11200</v>
      </c>
      <c r="L49" s="171">
        <v>-5</v>
      </c>
      <c r="M49" s="153"/>
      <c r="N49" s="149">
        <f t="shared" si="10"/>
        <v>-1463</v>
      </c>
      <c r="O49" s="67">
        <f t="shared" si="3"/>
        <v>4119.7658139534979</v>
      </c>
      <c r="P49" s="7">
        <f t="shared" si="5"/>
        <v>177149.9300000004</v>
      </c>
      <c r="Q49" s="164">
        <f>Q48+N49+1</f>
        <v>164177.51</v>
      </c>
      <c r="R49" s="29">
        <f t="shared" si="1"/>
        <v>102.51300553634171</v>
      </c>
      <c r="S49" s="5">
        <f>SUM($Q$7:$Q49)/T49-1</f>
        <v>168016.76581395333</v>
      </c>
      <c r="T49" s="18">
        <v>43</v>
      </c>
      <c r="U49" s="138"/>
      <c r="V49" s="131"/>
      <c r="W49" s="105">
        <v>-3055533</v>
      </c>
      <c r="X49" s="167"/>
      <c r="Y49" s="156">
        <f t="shared" si="14"/>
        <v>-3055533</v>
      </c>
      <c r="Z49" s="217"/>
      <c r="AD49" s="1"/>
      <c r="AE49" s="1"/>
    </row>
    <row r="50" spans="2:31">
      <c r="B50" s="116">
        <v>45687</v>
      </c>
      <c r="C50" s="14" t="str">
        <f t="shared" si="0"/>
        <v/>
      </c>
      <c r="D50" s="87"/>
      <c r="E50" s="87">
        <v>28</v>
      </c>
      <c r="F50" s="23">
        <v>-2890983</v>
      </c>
      <c r="G50" s="26">
        <f t="shared" si="21"/>
        <v>31357</v>
      </c>
      <c r="H50" s="132">
        <v>300</v>
      </c>
      <c r="I50" s="25">
        <v>-26200</v>
      </c>
      <c r="J50" s="25">
        <v>-300</v>
      </c>
      <c r="K50" s="170">
        <f t="shared" si="7"/>
        <v>-26200</v>
      </c>
      <c r="L50" s="171">
        <v>4</v>
      </c>
      <c r="M50" s="153"/>
      <c r="N50" s="149">
        <f t="shared" si="10"/>
        <v>5161</v>
      </c>
      <c r="O50" s="67">
        <f t="shared" si="3"/>
        <v>4149.7827272727363</v>
      </c>
      <c r="P50" s="7">
        <f t="shared" si="5"/>
        <v>182590.44000000041</v>
      </c>
      <c r="Q50" s="164">
        <f t="shared" ref="Q50:Q55" si="22">Q49+N50</f>
        <v>169338.51</v>
      </c>
      <c r="R50" s="29">
        <f t="shared" si="1"/>
        <v>102.53131992292315</v>
      </c>
      <c r="S50" s="5">
        <f>SUM($Q$7:$Q50)/T50-1</f>
        <v>168046.78272727257</v>
      </c>
      <c r="T50" s="18">
        <v>44</v>
      </c>
      <c r="U50" s="138"/>
      <c r="V50" s="131"/>
      <c r="W50" s="105">
        <v>-3029337</v>
      </c>
      <c r="X50" s="167"/>
      <c r="Y50" s="156">
        <f t="shared" si="14"/>
        <v>-3029337</v>
      </c>
      <c r="Z50" s="217"/>
      <c r="AD50" s="1"/>
      <c r="AE50" s="1"/>
    </row>
    <row r="51" spans="2:31">
      <c r="B51" s="116">
        <v>45688</v>
      </c>
      <c r="C51" s="14" t="str">
        <f t="shared" si="0"/>
        <v/>
      </c>
      <c r="D51" s="87"/>
      <c r="E51" s="87">
        <v>0</v>
      </c>
      <c r="F51" s="23">
        <v>-2835887</v>
      </c>
      <c r="G51" s="26">
        <f t="shared" si="21"/>
        <v>55068</v>
      </c>
      <c r="H51" s="132">
        <v>300</v>
      </c>
      <c r="I51" s="25">
        <v>-27100</v>
      </c>
      <c r="J51" s="25">
        <v>-300</v>
      </c>
      <c r="K51" s="170">
        <f t="shared" si="7"/>
        <v>-27100</v>
      </c>
      <c r="L51" s="171">
        <v>37</v>
      </c>
      <c r="M51" s="153"/>
      <c r="N51" s="149">
        <f t="shared" si="10"/>
        <v>28005</v>
      </c>
      <c r="O51" s="67">
        <f t="shared" si="3"/>
        <v>4800.7988888888985</v>
      </c>
      <c r="P51" s="7">
        <f t="shared" si="5"/>
        <v>216035.95000000042</v>
      </c>
      <c r="Q51" s="164">
        <f t="shared" si="22"/>
        <v>197343.51</v>
      </c>
      <c r="R51" s="29">
        <f t="shared" si="1"/>
        <v>102.92852804115287</v>
      </c>
      <c r="S51" s="5">
        <f>SUM($Q$7:$Q51)/T51-1</f>
        <v>168697.79888888873</v>
      </c>
      <c r="T51" s="18">
        <v>45</v>
      </c>
      <c r="U51" s="138"/>
      <c r="V51" s="131"/>
      <c r="W51" s="105">
        <v>-3002274</v>
      </c>
      <c r="X51" s="167"/>
      <c r="Y51" s="156">
        <f t="shared" si="14"/>
        <v>-3002274</v>
      </c>
      <c r="Z51" s="217"/>
      <c r="AD51" s="1"/>
      <c r="AE51" s="1"/>
    </row>
    <row r="52" spans="2:31">
      <c r="B52" s="116">
        <v>45689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0"/>
        <v>0</v>
      </c>
      <c r="O52" s="67">
        <f t="shared" si="3"/>
        <v>5423.5100000000093</v>
      </c>
      <c r="P52" s="7">
        <f t="shared" si="5"/>
        <v>249481.46000000043</v>
      </c>
      <c r="Q52" s="164">
        <f t="shared" si="22"/>
        <v>197343.51</v>
      </c>
      <c r="R52" s="29">
        <f t="shared" si="1"/>
        <v>103.30846624119869</v>
      </c>
      <c r="S52" s="5">
        <f>SUM($Q$7:$Q52)/T52-1</f>
        <v>169320.50999999983</v>
      </c>
      <c r="T52" s="18">
        <v>46</v>
      </c>
      <c r="U52" s="138"/>
      <c r="V52" s="131"/>
      <c r="W52" s="105">
        <v>-3002274</v>
      </c>
      <c r="X52" s="167"/>
      <c r="Y52" s="156">
        <f t="shared" si="14"/>
        <v>-3002274</v>
      </c>
      <c r="Z52" s="217"/>
      <c r="AD52" s="1"/>
      <c r="AE52" s="1"/>
    </row>
    <row r="53" spans="2:31">
      <c r="B53" s="116">
        <v>45690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0"/>
        <v>0</v>
      </c>
      <c r="O53" s="67">
        <f t="shared" si="3"/>
        <v>6019.7227659574564</v>
      </c>
      <c r="P53" s="7">
        <f t="shared" si="5"/>
        <v>282926.97000000044</v>
      </c>
      <c r="Q53" s="164">
        <f t="shared" si="22"/>
        <v>197343.51</v>
      </c>
      <c r="R53" s="29">
        <f t="shared" si="1"/>
        <v>103.67223685826386</v>
      </c>
      <c r="S53" s="5">
        <f>SUM($Q$7:$Q53)/T53-1</f>
        <v>169916.7227659573</v>
      </c>
      <c r="T53" s="18">
        <v>47</v>
      </c>
      <c r="U53" s="138"/>
      <c r="V53" s="131"/>
      <c r="W53" s="105">
        <v>-3002274</v>
      </c>
      <c r="X53" s="167"/>
      <c r="Y53" s="156">
        <f t="shared" si="14"/>
        <v>-3002274</v>
      </c>
      <c r="Z53" s="217"/>
      <c r="AD53" s="1"/>
      <c r="AE53" s="1"/>
    </row>
    <row r="54" spans="2:31">
      <c r="B54" s="116">
        <v>45691</v>
      </c>
      <c r="C54" s="14" t="str">
        <f t="shared" si="0"/>
        <v/>
      </c>
      <c r="D54" s="87"/>
      <c r="E54" s="87">
        <v>1</v>
      </c>
      <c r="F54" s="23">
        <v>-2823024</v>
      </c>
      <c r="G54" s="26">
        <f>D54+E54+F54-E51-F51</f>
        <v>12864</v>
      </c>
      <c r="H54" s="132">
        <v>8300</v>
      </c>
      <c r="I54" s="25">
        <v>-9300</v>
      </c>
      <c r="J54" s="25">
        <v>-100</v>
      </c>
      <c r="K54" s="170">
        <f t="shared" si="7"/>
        <v>-1100</v>
      </c>
      <c r="L54" s="171">
        <v>40</v>
      </c>
      <c r="M54" s="153"/>
      <c r="N54" s="149">
        <f t="shared" si="10"/>
        <v>11804</v>
      </c>
      <c r="O54" s="67">
        <f t="shared" si="3"/>
        <v>6836.9891666666763</v>
      </c>
      <c r="P54" s="7">
        <f t="shared" si="5"/>
        <v>328175.48000000045</v>
      </c>
      <c r="Q54" s="164">
        <f>Q53+N54-1</f>
        <v>209146.51</v>
      </c>
      <c r="R54" s="29">
        <f t="shared" si="1"/>
        <v>104.17088016123839</v>
      </c>
      <c r="S54" s="5">
        <f>SUM($Q$7:$Q54)/T54-1</f>
        <v>170733.98916666649</v>
      </c>
      <c r="T54" s="18">
        <v>48</v>
      </c>
      <c r="U54" s="138"/>
      <c r="V54" s="131"/>
      <c r="W54" s="105">
        <v>-3001214</v>
      </c>
      <c r="X54" s="167"/>
      <c r="Y54" s="156">
        <f t="shared" si="14"/>
        <v>-3001214</v>
      </c>
      <c r="Z54" s="217"/>
      <c r="AD54" s="1"/>
      <c r="AE54" s="1"/>
    </row>
    <row r="55" spans="2:31">
      <c r="B55" s="116">
        <v>45692</v>
      </c>
      <c r="C55" s="14" t="str">
        <f t="shared" si="0"/>
        <v/>
      </c>
      <c r="D55" s="87"/>
      <c r="E55" s="87">
        <v>2</v>
      </c>
      <c r="F55" s="23">
        <v>-2867571</v>
      </c>
      <c r="G55" s="26">
        <f>D55+E55+F55-E54-F54</f>
        <v>-44546</v>
      </c>
      <c r="H55" s="132">
        <v>300</v>
      </c>
      <c r="I55" s="25">
        <v>9800</v>
      </c>
      <c r="J55" s="25">
        <v>-100</v>
      </c>
      <c r="K55" s="170">
        <f t="shared" si="7"/>
        <v>10000</v>
      </c>
      <c r="L55" s="171">
        <v>49</v>
      </c>
      <c r="M55" s="153"/>
      <c r="N55" s="149">
        <f t="shared" si="10"/>
        <v>-34497</v>
      </c>
      <c r="O55" s="67">
        <f t="shared" si="3"/>
        <v>6916.8773469387852</v>
      </c>
      <c r="P55" s="7">
        <f t="shared" si="5"/>
        <v>338926.99000000046</v>
      </c>
      <c r="Q55" s="164">
        <f t="shared" si="22"/>
        <v>174649.51</v>
      </c>
      <c r="R55" s="29">
        <f t="shared" si="1"/>
        <v>104.21962278181466</v>
      </c>
      <c r="S55" s="5">
        <f>SUM($Q$7:$Q55)/T55-1</f>
        <v>170813.87734693862</v>
      </c>
      <c r="T55" s="18">
        <v>49</v>
      </c>
      <c r="U55" s="138"/>
      <c r="V55" s="131"/>
      <c r="W55" s="105">
        <v>-3011263</v>
      </c>
      <c r="X55" s="167"/>
      <c r="Y55" s="156">
        <f t="shared" si="14"/>
        <v>-3011263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2024'!Q62</f>
        <v>182329.51</v>
      </c>
    </row>
    <row r="60" spans="2:31">
      <c r="D60" s="138" t="s">
        <v>4</v>
      </c>
      <c r="E60" s="139"/>
      <c r="F60" s="143"/>
      <c r="G60" s="91">
        <f>'NOV 2024'!E62</f>
        <v>104</v>
      </c>
    </row>
    <row r="61" spans="2:31">
      <c r="D61" s="138" t="s">
        <v>60</v>
      </c>
      <c r="E61" s="144"/>
      <c r="F61" s="143"/>
      <c r="G61" s="91">
        <f>'NOV 2024'!F62</f>
        <v>-2897195</v>
      </c>
    </row>
    <row r="62" spans="2:31" ht="12.75" thickBot="1">
      <c r="D62" s="140" t="s">
        <v>46</v>
      </c>
      <c r="E62" s="145"/>
      <c r="F62" s="146"/>
      <c r="G62" s="158">
        <f>'NOV 2024'!W62</f>
        <v>-3032399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166862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45693</v>
      </c>
      <c r="C7" s="196" t="str">
        <f t="shared" ref="C7:C41" si="0">IF(OR(WEEKDAY(B7)=1,WEEKDAY(B7)=7),"F","")</f>
        <v/>
      </c>
      <c r="D7" s="197">
        <f>-11859+6950</f>
        <v>-4909</v>
      </c>
      <c r="E7" s="197">
        <v>0</v>
      </c>
      <c r="F7" s="198">
        <v>-2790205</v>
      </c>
      <c r="G7" s="199">
        <f>D7+E7+F7-G46-G47</f>
        <v>72455</v>
      </c>
      <c r="H7" s="132">
        <v>300</v>
      </c>
      <c r="I7" s="63">
        <v>-6400</v>
      </c>
      <c r="J7" s="63">
        <v>100</v>
      </c>
      <c r="K7" s="170">
        <f>+H7+I7+J7</f>
        <v>-6000</v>
      </c>
      <c r="L7" s="321">
        <v>-7</v>
      </c>
      <c r="M7" s="203"/>
      <c r="N7" s="204">
        <f>L7+K7+G7+M7</f>
        <v>66448</v>
      </c>
      <c r="O7" s="205">
        <f>P7/T7</f>
        <v>74235.510000000009</v>
      </c>
      <c r="P7" s="206">
        <f>(+$Q7-$Q$3)</f>
        <v>74235.510000000009</v>
      </c>
      <c r="Q7" s="207">
        <f>G45+N7</f>
        <v>241097.51</v>
      </c>
      <c r="R7" s="208">
        <f t="shared" ref="R7:R41" si="1">$S7/$Q$3*100</f>
        <v>144.48916469897281</v>
      </c>
      <c r="S7" s="209">
        <f>$Q7</f>
        <v>241097.51</v>
      </c>
      <c r="T7" s="210">
        <v>1</v>
      </c>
      <c r="U7" s="211">
        <f>B7</f>
        <v>45693</v>
      </c>
      <c r="V7" s="212">
        <v>1247.5</v>
      </c>
      <c r="W7" s="213">
        <v>-3005256</v>
      </c>
      <c r="X7" s="214">
        <f>AVERAGE(W7:W11)</f>
        <v>-3029680</v>
      </c>
      <c r="Y7" s="215">
        <f>G48-K7-L7</f>
        <v>-3005256</v>
      </c>
      <c r="Z7" s="216">
        <f>AVERAGE(Y7:Y13)</f>
        <v>-3028070.2857142859</v>
      </c>
      <c r="AA7" s="92"/>
    </row>
    <row r="8" spans="2:255">
      <c r="B8" s="116">
        <v>45694</v>
      </c>
      <c r="C8" s="14"/>
      <c r="D8" s="87"/>
      <c r="E8" s="128">
        <v>0</v>
      </c>
      <c r="F8" s="162">
        <v>-2865788</v>
      </c>
      <c r="G8" s="26">
        <f>D8+E8+F8-E7-F7</f>
        <v>-75583</v>
      </c>
      <c r="H8" s="132">
        <v>300</v>
      </c>
      <c r="I8" s="63">
        <v>28000</v>
      </c>
      <c r="J8" s="63">
        <v>100</v>
      </c>
      <c r="K8" s="170">
        <f t="shared" ref="K8:K9" si="2">+H8+I8+J8</f>
        <v>28400</v>
      </c>
      <c r="L8" s="171">
        <v>43</v>
      </c>
      <c r="M8" s="153"/>
      <c r="N8" s="149">
        <f>L8+K8+G8+M8</f>
        <v>-47140</v>
      </c>
      <c r="O8" s="67">
        <f t="shared" ref="O8:O41" si="3">P8/T8</f>
        <v>50665.010000000009</v>
      </c>
      <c r="P8" s="163">
        <f>(IF($Q8&lt;0,-$Q$3+P7,($Q8-$Q$3)+P7))</f>
        <v>101330.02000000002</v>
      </c>
      <c r="Q8" s="164">
        <f>Q7+N8-1</f>
        <v>193956.51</v>
      </c>
      <c r="R8" s="29">
        <f t="shared" si="1"/>
        <v>130.36342007167602</v>
      </c>
      <c r="S8" s="165">
        <f>SUM($Q$7:$Q8)/T8</f>
        <v>217527.01</v>
      </c>
      <c r="T8" s="166">
        <v>2</v>
      </c>
      <c r="U8" s="138">
        <f>B7+6</f>
        <v>45699</v>
      </c>
      <c r="V8" s="131"/>
      <c r="W8" s="105">
        <v>-3033698</v>
      </c>
      <c r="X8" s="167"/>
      <c r="Y8" s="156">
        <f>Y7-K8-L8+1</f>
        <v>-3033698</v>
      </c>
      <c r="Z8" s="217"/>
      <c r="AA8" s="92"/>
    </row>
    <row r="9" spans="2:255">
      <c r="B9" s="116">
        <v>45695</v>
      </c>
      <c r="C9" s="14" t="str">
        <f t="shared" si="0"/>
        <v/>
      </c>
      <c r="D9" s="87"/>
      <c r="E9" s="87">
        <v>0</v>
      </c>
      <c r="F9" s="23">
        <v>-2893627</v>
      </c>
      <c r="G9" s="26">
        <f>D9+E9+F9-E8-F8</f>
        <v>-27839</v>
      </c>
      <c r="H9" s="132">
        <v>300</v>
      </c>
      <c r="I9" s="63">
        <v>2400</v>
      </c>
      <c r="J9" s="63">
        <v>100</v>
      </c>
      <c r="K9" s="170">
        <f t="shared" si="2"/>
        <v>2800</v>
      </c>
      <c r="L9" s="171">
        <v>-16</v>
      </c>
      <c r="M9" s="153"/>
      <c r="N9" s="149">
        <f>L9+K9+G9+M9</f>
        <v>-25055</v>
      </c>
      <c r="O9" s="67">
        <f t="shared" si="3"/>
        <v>34456.843333333345</v>
      </c>
      <c r="P9" s="163">
        <f t="shared" ref="P9" si="4">(IF($Q9&lt;0,-$Q$3+P8,($Q9-$Q$3)+P8))</f>
        <v>103370.53000000003</v>
      </c>
      <c r="Q9" s="164">
        <f>Q8+N9+1</f>
        <v>168902.51</v>
      </c>
      <c r="R9" s="29">
        <f t="shared" si="1"/>
        <v>120.65050360976937</v>
      </c>
      <c r="S9" s="5">
        <f>SUM($Q$7:$Q9)/T9+1</f>
        <v>201319.84333333335</v>
      </c>
      <c r="T9" s="17">
        <v>3</v>
      </c>
      <c r="U9" s="4"/>
      <c r="V9" s="131"/>
      <c r="W9" s="105">
        <v>-3036482</v>
      </c>
      <c r="X9" s="167"/>
      <c r="Y9" s="156">
        <f>Y8-K9-L9</f>
        <v>-3036482</v>
      </c>
      <c r="Z9" s="217"/>
      <c r="AA9" s="92"/>
    </row>
    <row r="10" spans="2:255">
      <c r="B10" s="116">
        <v>45696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26352.760000000009</v>
      </c>
      <c r="P10" s="163">
        <f>(IF($Q10&lt;0,-$Q$3+P9,($Q10-$Q$3)+P9))</f>
        <v>105411.04000000004</v>
      </c>
      <c r="Q10" s="164">
        <f t="shared" ref="Q10:Q15" si="5">Q9+N10</f>
        <v>168902.51</v>
      </c>
      <c r="R10" s="29">
        <f t="shared" si="1"/>
        <v>115.79254713475807</v>
      </c>
      <c r="S10" s="5">
        <f>SUM($Q$7:$Q10)/T10-1</f>
        <v>193213.76</v>
      </c>
      <c r="T10" s="17">
        <v>4</v>
      </c>
      <c r="U10" s="4"/>
      <c r="V10" s="131"/>
      <c r="W10" s="105">
        <v>-3036482</v>
      </c>
      <c r="X10" s="167"/>
      <c r="Y10" s="156">
        <f>Y9-K10-L10</f>
        <v>-3036482</v>
      </c>
      <c r="Z10" s="217"/>
      <c r="AA10" s="92"/>
    </row>
    <row r="11" spans="2:255">
      <c r="B11" s="116">
        <v>45697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21490.310000000009</v>
      </c>
      <c r="P11" s="163">
        <f t="shared" ref="P11:P41" si="6">(IF($Q11&lt;0,-$Q$3+P10,($Q11-$Q$3)+P10))</f>
        <v>107451.55000000005</v>
      </c>
      <c r="Q11" s="164">
        <f t="shared" si="5"/>
        <v>168902.51</v>
      </c>
      <c r="R11" s="29">
        <f t="shared" si="1"/>
        <v>112.87909170452231</v>
      </c>
      <c r="S11" s="5">
        <f>SUM($Q$7:$Q11)/T11</f>
        <v>188352.31</v>
      </c>
      <c r="T11" s="17">
        <v>5</v>
      </c>
      <c r="U11" s="27"/>
      <c r="V11" s="134"/>
      <c r="W11" s="105">
        <v>-3036482</v>
      </c>
      <c r="X11" s="167"/>
      <c r="Y11" s="156">
        <f t="shared" ref="Y11:Y18" si="7">Y10-K11-L11</f>
        <v>-3036482</v>
      </c>
      <c r="Z11" s="217"/>
      <c r="AA11" s="92"/>
    </row>
    <row r="12" spans="2:255">
      <c r="B12" s="116">
        <v>45698</v>
      </c>
      <c r="C12" s="14"/>
      <c r="D12" s="87"/>
      <c r="E12" s="87">
        <v>0</v>
      </c>
      <c r="F12" s="23">
        <v>-2896719</v>
      </c>
      <c r="G12" s="26">
        <f>D12+E12+F12-E9-F9</f>
        <v>-3092</v>
      </c>
      <c r="H12" s="132">
        <v>300</v>
      </c>
      <c r="I12" s="63">
        <v>-8000</v>
      </c>
      <c r="J12" s="63">
        <v>100</v>
      </c>
      <c r="K12" s="170">
        <f t="shared" ref="K12:K41" si="8">+H12+I12+J12</f>
        <v>-7600</v>
      </c>
      <c r="L12" s="171">
        <v>-33</v>
      </c>
      <c r="M12" s="153"/>
      <c r="N12" s="149">
        <f t="shared" ref="N12:N15" si="9">L12+K12+G12+M12</f>
        <v>-10725</v>
      </c>
      <c r="O12" s="67">
        <f t="shared" si="3"/>
        <v>16461.176666666677</v>
      </c>
      <c r="P12" s="163">
        <f t="shared" si="6"/>
        <v>98767.060000000056</v>
      </c>
      <c r="Q12" s="164">
        <f t="shared" si="5"/>
        <v>158177.51</v>
      </c>
      <c r="R12" s="29">
        <f t="shared" si="1"/>
        <v>109.86574334879522</v>
      </c>
      <c r="S12" s="5">
        <f>SUM($Q$7:$Q12)/T12+1</f>
        <v>183324.17666666667</v>
      </c>
      <c r="T12" s="17">
        <v>6</v>
      </c>
      <c r="U12" s="138">
        <f>B12</f>
        <v>45698</v>
      </c>
      <c r="V12" s="310">
        <v>1226.8</v>
      </c>
      <c r="W12" s="105">
        <v>-3028849</v>
      </c>
      <c r="X12" s="167">
        <f>AVERAGE(W12:W20)</f>
        <v>-3019899</v>
      </c>
      <c r="Y12" s="156">
        <f>Y11-K12-L12</f>
        <v>-3028849</v>
      </c>
      <c r="Z12" s="217">
        <f>AVERAGE(Y12:Y20)</f>
        <v>-3019899</v>
      </c>
      <c r="AA12" s="92"/>
    </row>
    <row r="13" spans="2:255">
      <c r="B13" s="116">
        <v>45699</v>
      </c>
      <c r="C13" s="14"/>
      <c r="D13" s="87"/>
      <c r="E13" s="87">
        <v>0</v>
      </c>
      <c r="F13" s="23">
        <v>-2887377</v>
      </c>
      <c r="G13" s="26">
        <f>D13+E13+F13-E12-F12</f>
        <v>9342</v>
      </c>
      <c r="H13" s="132">
        <v>300</v>
      </c>
      <c r="I13" s="63">
        <v>-10000</v>
      </c>
      <c r="J13" s="63">
        <v>100</v>
      </c>
      <c r="K13" s="170">
        <f t="shared" si="8"/>
        <v>-9600</v>
      </c>
      <c r="L13" s="171">
        <v>-6</v>
      </c>
      <c r="M13" s="153"/>
      <c r="N13" s="149">
        <f t="shared" si="9"/>
        <v>-264</v>
      </c>
      <c r="O13" s="67">
        <f t="shared" si="3"/>
        <v>12831.224285714296</v>
      </c>
      <c r="P13" s="163">
        <f t="shared" si="6"/>
        <v>89818.570000000065</v>
      </c>
      <c r="Q13" s="164">
        <f t="shared" si="5"/>
        <v>157913.51</v>
      </c>
      <c r="R13" s="29">
        <f t="shared" si="1"/>
        <v>107.68972221699028</v>
      </c>
      <c r="S13" s="5">
        <f>SUM($Q$7:$Q13)/T13</f>
        <v>179693.2242857143</v>
      </c>
      <c r="T13" s="17">
        <v>7</v>
      </c>
      <c r="U13" s="138">
        <f>B12+8</f>
        <v>45706</v>
      </c>
      <c r="V13" s="249"/>
      <c r="W13" s="105">
        <v>-3019243</v>
      </c>
      <c r="X13" s="167"/>
      <c r="Y13" s="156">
        <f>Y12-K13-L13</f>
        <v>-3019243</v>
      </c>
      <c r="Z13" s="217"/>
      <c r="AA13" s="92"/>
      <c r="AB13" s="92"/>
    </row>
    <row r="14" spans="2:255">
      <c r="B14" s="116">
        <v>45700</v>
      </c>
      <c r="C14" s="14"/>
      <c r="D14" s="87">
        <f>-6950+6174</f>
        <v>-776</v>
      </c>
      <c r="E14" s="87">
        <v>2</v>
      </c>
      <c r="F14" s="23">
        <v>-2889774</v>
      </c>
      <c r="G14" s="26">
        <f>D14+E14+F14-E13-F13</f>
        <v>-3171</v>
      </c>
      <c r="H14" s="132">
        <v>300</v>
      </c>
      <c r="I14" s="63">
        <v>4400</v>
      </c>
      <c r="J14" s="63">
        <v>100</v>
      </c>
      <c r="K14" s="170">
        <f t="shared" si="8"/>
        <v>4800</v>
      </c>
      <c r="L14" s="171">
        <v>20</v>
      </c>
      <c r="M14" s="154"/>
      <c r="N14" s="149">
        <f t="shared" si="9"/>
        <v>1649</v>
      </c>
      <c r="O14" s="67">
        <f>P14/T14+1</f>
        <v>10315.885000000009</v>
      </c>
      <c r="P14" s="163">
        <f t="shared" si="6"/>
        <v>82519.080000000075</v>
      </c>
      <c r="Q14" s="164">
        <f t="shared" si="5"/>
        <v>159562.51</v>
      </c>
      <c r="R14" s="29">
        <f t="shared" si="1"/>
        <v>106.19067552828085</v>
      </c>
      <c r="S14" s="5">
        <f>SUM($Q$7:$Q14)/T14+15</f>
        <v>177191.88500000001</v>
      </c>
      <c r="T14" s="17">
        <v>8</v>
      </c>
      <c r="U14" s="4"/>
      <c r="V14" s="4"/>
      <c r="W14" s="105">
        <v>-3024063</v>
      </c>
      <c r="X14" s="167"/>
      <c r="Y14" s="156">
        <f>Y13-K14-L14</f>
        <v>-3024063</v>
      </c>
      <c r="Z14" s="217"/>
      <c r="AA14" s="92"/>
    </row>
    <row r="15" spans="2:255">
      <c r="B15" s="116">
        <v>45701</v>
      </c>
      <c r="C15" s="14"/>
      <c r="D15" s="87"/>
      <c r="E15" s="87">
        <v>20</v>
      </c>
      <c r="F15" s="23">
        <v>-2884161</v>
      </c>
      <c r="G15" s="26">
        <f>D15+E15+F15-E14-F14</f>
        <v>5631</v>
      </c>
      <c r="H15" s="132">
        <v>300</v>
      </c>
      <c r="I15" s="63">
        <v>-6200</v>
      </c>
      <c r="J15" s="63">
        <v>100</v>
      </c>
      <c r="K15" s="170">
        <f t="shared" si="8"/>
        <v>-5800</v>
      </c>
      <c r="L15" s="172">
        <v>-34</v>
      </c>
      <c r="M15" s="153"/>
      <c r="N15" s="149">
        <f t="shared" si="9"/>
        <v>-203</v>
      </c>
      <c r="O15" s="67">
        <f t="shared" si="3"/>
        <v>8335.1766666666754</v>
      </c>
      <c r="P15" s="7">
        <f t="shared" si="6"/>
        <v>75016.590000000084</v>
      </c>
      <c r="Q15" s="164">
        <f t="shared" si="5"/>
        <v>159359.51</v>
      </c>
      <c r="R15" s="29">
        <f t="shared" si="1"/>
        <v>104.99525156516563</v>
      </c>
      <c r="S15" s="5">
        <f>SUM($Q$7:$Q15)/T15</f>
        <v>175197.17666666667</v>
      </c>
      <c r="T15" s="17">
        <v>9</v>
      </c>
      <c r="U15" s="4"/>
      <c r="V15" s="4"/>
      <c r="W15" s="105">
        <v>-3018229</v>
      </c>
      <c r="X15" s="167"/>
      <c r="Y15" s="156">
        <f>Y14-K15-L15</f>
        <v>-3018229</v>
      </c>
      <c r="Z15" s="217"/>
      <c r="AA15" s="92"/>
      <c r="AB15" s="92"/>
    </row>
    <row r="16" spans="2:255" s="69" customFormat="1">
      <c r="B16" s="116">
        <v>45702</v>
      </c>
      <c r="C16" s="14"/>
      <c r="D16" s="87"/>
      <c r="E16" s="87">
        <v>30</v>
      </c>
      <c r="F16" s="23">
        <v>-2891738</v>
      </c>
      <c r="G16" s="26">
        <f>D16+E16+F16-E15-F15</f>
        <v>-7567</v>
      </c>
      <c r="H16" s="132">
        <v>2800</v>
      </c>
      <c r="I16" s="63">
        <v>4700</v>
      </c>
      <c r="J16" s="63">
        <v>100</v>
      </c>
      <c r="K16" s="170">
        <f t="shared" si="8"/>
        <v>7600</v>
      </c>
      <c r="L16" s="172">
        <v>-26</v>
      </c>
      <c r="M16" s="153"/>
      <c r="N16" s="152">
        <f>L16+K16+G16+M16</f>
        <v>7</v>
      </c>
      <c r="O16" s="67">
        <f t="shared" si="3"/>
        <v>6752.0100000000093</v>
      </c>
      <c r="P16" s="70">
        <f t="shared" si="6"/>
        <v>67520.100000000093</v>
      </c>
      <c r="Q16" s="164">
        <f>Q15+N16-1</f>
        <v>159365.51</v>
      </c>
      <c r="R16" s="71">
        <f t="shared" si="1"/>
        <v>104.0464635447256</v>
      </c>
      <c r="S16" s="72">
        <f>SUM($Q$7:$Q16)/T16</f>
        <v>173614.01</v>
      </c>
      <c r="T16" s="73">
        <v>10</v>
      </c>
      <c r="U16" s="218"/>
      <c r="V16" s="133"/>
      <c r="W16" s="105">
        <v>-3025803</v>
      </c>
      <c r="X16" s="167"/>
      <c r="Y16" s="156">
        <f>Y15-K16-L16</f>
        <v>-3025803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45703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5456.6918181818273</v>
      </c>
      <c r="P17" s="7">
        <f t="shared" si="6"/>
        <v>60023.610000000102</v>
      </c>
      <c r="Q17" s="164">
        <f t="shared" ref="Q17:Q18" si="10">Q16+N17</f>
        <v>159365.51</v>
      </c>
      <c r="R17" s="29">
        <f t="shared" si="1"/>
        <v>103.27018243709283</v>
      </c>
      <c r="S17" s="5">
        <f>SUM($Q$7:$Q17)/T17</f>
        <v>172318.69181818183</v>
      </c>
      <c r="T17" s="18">
        <v>11</v>
      </c>
      <c r="U17" s="27"/>
      <c r="V17" s="136"/>
      <c r="W17" s="105">
        <v>-3025803</v>
      </c>
      <c r="X17" s="167"/>
      <c r="Y17" s="156">
        <f t="shared" si="7"/>
        <v>-3025803</v>
      </c>
      <c r="Z17" s="217"/>
      <c r="AA17" s="92"/>
      <c r="AC17" s="92"/>
    </row>
    <row r="18" spans="2:31">
      <c r="B18" s="116">
        <v>45704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4377.2600000000093</v>
      </c>
      <c r="P18" s="7">
        <f t="shared" si="6"/>
        <v>52527.120000000112</v>
      </c>
      <c r="Q18" s="164">
        <f t="shared" si="10"/>
        <v>159365.51</v>
      </c>
      <c r="R18" s="29">
        <f t="shared" si="1"/>
        <v>102.62328151406552</v>
      </c>
      <c r="S18" s="5">
        <f>SUM($Q$7:$Q18)/T18</f>
        <v>171239.26</v>
      </c>
      <c r="T18" s="18">
        <v>12</v>
      </c>
      <c r="U18" s="27"/>
      <c r="V18" s="136"/>
      <c r="W18" s="105">
        <v>-3025803</v>
      </c>
      <c r="X18" s="167"/>
      <c r="Y18" s="156">
        <f t="shared" si="7"/>
        <v>-3025803</v>
      </c>
      <c r="Z18" s="217"/>
      <c r="AA18" s="92"/>
    </row>
    <row r="19" spans="2:31">
      <c r="B19" s="116">
        <v>45705</v>
      </c>
      <c r="C19" s="14"/>
      <c r="D19" s="87"/>
      <c r="E19" s="87">
        <v>34</v>
      </c>
      <c r="F19" s="23">
        <v>-2876307</v>
      </c>
      <c r="G19" s="26">
        <f>D19+E19+F19-E16-F16</f>
        <v>15435</v>
      </c>
      <c r="H19" s="132">
        <v>300</v>
      </c>
      <c r="I19" s="63">
        <v>-16400</v>
      </c>
      <c r="J19" s="63">
        <v>200</v>
      </c>
      <c r="K19" s="170">
        <f t="shared" si="8"/>
        <v>-15900</v>
      </c>
      <c r="L19" s="171">
        <v>29</v>
      </c>
      <c r="M19" s="153"/>
      <c r="N19" s="149">
        <f t="shared" ref="N19:N41" si="11">L19+K19+G19+M19</f>
        <v>-436</v>
      </c>
      <c r="O19" s="67">
        <f t="shared" si="3"/>
        <v>3430.4330769230864</v>
      </c>
      <c r="P19" s="7">
        <f t="shared" si="6"/>
        <v>44595.630000000121</v>
      </c>
      <c r="Q19" s="164">
        <f>Q18+N19+1</f>
        <v>158930.51</v>
      </c>
      <c r="R19" s="29">
        <f t="shared" si="1"/>
        <v>102.05585038949737</v>
      </c>
      <c r="S19" s="5">
        <f>SUM($Q$7:$Q19)/T19</f>
        <v>170292.43307692307</v>
      </c>
      <c r="T19" s="18">
        <v>13</v>
      </c>
      <c r="U19" s="138">
        <f>B19</f>
        <v>45705</v>
      </c>
      <c r="V19" s="310">
        <v>1234</v>
      </c>
      <c r="W19" s="105">
        <v>-3009932</v>
      </c>
      <c r="X19" s="167">
        <f>AVERAGE(W19:W27)</f>
        <v>-2993921.5555555555</v>
      </c>
      <c r="Y19" s="156">
        <f>Y18-K19-L19</f>
        <v>-3009932</v>
      </c>
      <c r="Z19" s="217">
        <f>AVERAGE(Y19:Y27)</f>
        <v>-2993922</v>
      </c>
      <c r="AA19" s="92"/>
      <c r="AD19" s="309"/>
    </row>
    <row r="20" spans="2:31">
      <c r="B20" s="116">
        <v>45706</v>
      </c>
      <c r="C20" s="14"/>
      <c r="D20" s="87"/>
      <c r="E20" s="87">
        <v>33</v>
      </c>
      <c r="F20" s="23">
        <v>-2869228</v>
      </c>
      <c r="G20" s="26">
        <f>D20+E20+F20-E19-F19</f>
        <v>7078</v>
      </c>
      <c r="H20" s="132">
        <v>300</v>
      </c>
      <c r="I20" s="63">
        <v>-9100</v>
      </c>
      <c r="J20" s="63">
        <v>200</v>
      </c>
      <c r="K20" s="170">
        <f>+H20+I20+J20</f>
        <v>-8600</v>
      </c>
      <c r="L20" s="171">
        <v>34</v>
      </c>
      <c r="M20" s="153"/>
      <c r="N20" s="149">
        <f t="shared" si="11"/>
        <v>-1488</v>
      </c>
      <c r="O20" s="67">
        <f t="shared" si="3"/>
        <v>2512.5100000000093</v>
      </c>
      <c r="P20" s="7">
        <f t="shared" si="6"/>
        <v>35175.14000000013</v>
      </c>
      <c r="Q20" s="164">
        <f>Q19+N20-1</f>
        <v>157441.51</v>
      </c>
      <c r="R20" s="29">
        <f t="shared" si="1"/>
        <v>101.50574127123011</v>
      </c>
      <c r="S20" s="5">
        <f>SUM($Q$7:$Q20)/T20</f>
        <v>169374.50999999998</v>
      </c>
      <c r="T20" s="18">
        <v>14</v>
      </c>
      <c r="U20" s="138">
        <f>B19+8</f>
        <v>45713</v>
      </c>
      <c r="V20" s="131"/>
      <c r="W20" s="105">
        <v>-3001366</v>
      </c>
      <c r="X20" s="167"/>
      <c r="Y20" s="156">
        <f>Y19-K20-L20</f>
        <v>-3001366</v>
      </c>
      <c r="Z20" s="217"/>
      <c r="AA20" s="92"/>
      <c r="AB20" s="92"/>
    </row>
    <row r="21" spans="2:31">
      <c r="B21" s="116">
        <v>45707</v>
      </c>
      <c r="C21" s="14"/>
      <c r="D21" s="87">
        <f>-6174+8720</f>
        <v>2546</v>
      </c>
      <c r="E21" s="87">
        <v>46</v>
      </c>
      <c r="F21" s="23">
        <v>-2857863</v>
      </c>
      <c r="G21" s="26">
        <f>D21+E21+F21-E20-F20</f>
        <v>13924</v>
      </c>
      <c r="H21" s="132">
        <v>300</v>
      </c>
      <c r="I21" s="63">
        <v>-14600</v>
      </c>
      <c r="J21" s="63">
        <v>100</v>
      </c>
      <c r="K21" s="170">
        <f t="shared" ref="K21:K23" si="12">+H21+I21+J21</f>
        <v>-14200</v>
      </c>
      <c r="L21" s="171">
        <v>37</v>
      </c>
      <c r="M21" s="153"/>
      <c r="N21" s="149">
        <f t="shared" si="11"/>
        <v>-239</v>
      </c>
      <c r="O21" s="67">
        <f t="shared" si="3"/>
        <v>1700.976666666676</v>
      </c>
      <c r="P21" s="7">
        <f t="shared" si="6"/>
        <v>25514.65000000014</v>
      </c>
      <c r="Q21" s="164">
        <f>Q20+N21-1</f>
        <v>157201.51</v>
      </c>
      <c r="R21" s="29">
        <f t="shared" si="1"/>
        <v>101.01939127342752</v>
      </c>
      <c r="S21" s="5">
        <f>SUM($Q$7:$Q21)/T21</f>
        <v>168562.97666666663</v>
      </c>
      <c r="T21" s="18">
        <v>15</v>
      </c>
      <c r="U21" s="4"/>
      <c r="V21" s="131"/>
      <c r="W21" s="105">
        <v>-2987203</v>
      </c>
      <c r="X21" s="167"/>
      <c r="Y21" s="156">
        <f>Y20-K21-L21</f>
        <v>-2987203</v>
      </c>
      <c r="Z21" s="217"/>
      <c r="AA21" s="92"/>
    </row>
    <row r="22" spans="2:31">
      <c r="B22" s="116">
        <v>45708</v>
      </c>
      <c r="C22" s="14" t="str">
        <f t="shared" si="0"/>
        <v/>
      </c>
      <c r="D22" s="87"/>
      <c r="E22" s="87">
        <v>100</v>
      </c>
      <c r="F22" s="23">
        <v>-2852412</v>
      </c>
      <c r="G22" s="26">
        <f t="shared" ref="G22:G23" si="13">D22+E22+F22-E21-F21</f>
        <v>5505</v>
      </c>
      <c r="H22" s="132">
        <v>300</v>
      </c>
      <c r="I22" s="63">
        <v>1300</v>
      </c>
      <c r="J22" s="63">
        <v>100</v>
      </c>
      <c r="K22" s="170">
        <f t="shared" si="12"/>
        <v>1700</v>
      </c>
      <c r="L22" s="171">
        <v>-45</v>
      </c>
      <c r="M22" s="153"/>
      <c r="N22" s="149">
        <f t="shared" si="11"/>
        <v>7160</v>
      </c>
      <c r="O22" s="67">
        <f t="shared" si="3"/>
        <v>1438.5725000000093</v>
      </c>
      <c r="P22" s="7">
        <f t="shared" si="6"/>
        <v>23017.160000000149</v>
      </c>
      <c r="Q22" s="164">
        <f>Q21+N22+3</f>
        <v>164364.51</v>
      </c>
      <c r="R22" s="29">
        <f t="shared" si="1"/>
        <v>100.86213308003018</v>
      </c>
      <c r="S22" s="5">
        <f>SUM($Q$7:$Q22)/T22</f>
        <v>168300.57249999995</v>
      </c>
      <c r="T22" s="18">
        <v>16</v>
      </c>
      <c r="U22" s="4"/>
      <c r="V22" s="131"/>
      <c r="W22" s="105">
        <v>-2988859</v>
      </c>
      <c r="X22" s="167"/>
      <c r="Y22" s="156">
        <f>Y21-K22-L22-1</f>
        <v>-2988859</v>
      </c>
      <c r="Z22" s="217"/>
      <c r="AA22" s="92"/>
    </row>
    <row r="23" spans="2:31">
      <c r="B23" s="116">
        <v>45709</v>
      </c>
      <c r="C23" s="14"/>
      <c r="D23" s="87"/>
      <c r="E23" s="87">
        <v>68</v>
      </c>
      <c r="F23" s="23">
        <v>-2860092</v>
      </c>
      <c r="G23" s="26">
        <f t="shared" si="13"/>
        <v>-7712</v>
      </c>
      <c r="H23" s="132">
        <v>2800</v>
      </c>
      <c r="I23" s="63">
        <v>-900</v>
      </c>
      <c r="J23" s="63">
        <v>100</v>
      </c>
      <c r="K23" s="170">
        <f t="shared" si="12"/>
        <v>2000</v>
      </c>
      <c r="L23" s="171">
        <v>-41</v>
      </c>
      <c r="M23" s="153"/>
      <c r="N23" s="149">
        <f t="shared" si="11"/>
        <v>-5753</v>
      </c>
      <c r="O23" s="67">
        <f t="shared" si="3"/>
        <v>868.56882352942102</v>
      </c>
      <c r="P23" s="7">
        <f t="shared" si="6"/>
        <v>14765.670000000158</v>
      </c>
      <c r="Q23" s="164">
        <f>Q22+N23-1</f>
        <v>158610.51</v>
      </c>
      <c r="R23" s="29">
        <f t="shared" si="1"/>
        <v>100.52053123151427</v>
      </c>
      <c r="S23" s="5">
        <f>SUM($Q$7:$Q23)/T23</f>
        <v>167730.56882352935</v>
      </c>
      <c r="T23" s="18">
        <v>17</v>
      </c>
      <c r="U23" s="27"/>
      <c r="V23" s="135"/>
      <c r="W23" s="105">
        <v>-2990818</v>
      </c>
      <c r="X23" s="167"/>
      <c r="Y23" s="156">
        <f>Y22-K23-L23-1</f>
        <v>-2990819</v>
      </c>
      <c r="Z23" s="217"/>
      <c r="AA23" s="92"/>
    </row>
    <row r="24" spans="2:31">
      <c r="B24" s="116">
        <v>45710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361.89888888889823</v>
      </c>
      <c r="P24" s="7">
        <f t="shared" si="6"/>
        <v>6514.1800000001676</v>
      </c>
      <c r="Q24" s="164">
        <f t="shared" ref="Q24:Q25" si="14">Q23+N24</f>
        <v>158610.51</v>
      </c>
      <c r="R24" s="29">
        <f t="shared" si="1"/>
        <v>100.21688514394459</v>
      </c>
      <c r="S24" s="5">
        <f>SUM($Q$7:$Q24)/T24</f>
        <v>167223.89888888883</v>
      </c>
      <c r="T24" s="18">
        <v>18</v>
      </c>
      <c r="U24" s="4"/>
      <c r="V24" s="135"/>
      <c r="W24" s="105">
        <v>-2990818</v>
      </c>
      <c r="X24" s="167"/>
      <c r="Y24" s="156">
        <f t="shared" ref="Y24:Y41" si="15">Y23-K24-L24</f>
        <v>-2990819</v>
      </c>
      <c r="Z24" s="217"/>
      <c r="AA24" s="92"/>
      <c r="AD24" s="1"/>
      <c r="AE24" s="1"/>
    </row>
    <row r="25" spans="2:31">
      <c r="B25" s="116">
        <v>45711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-91.437368421043317</v>
      </c>
      <c r="P25" s="7">
        <f t="shared" si="6"/>
        <v>-1737.309999999823</v>
      </c>
      <c r="Q25" s="164">
        <f t="shared" si="14"/>
        <v>158610.51</v>
      </c>
      <c r="R25" s="29">
        <f t="shared" si="1"/>
        <v>99.94520180243488</v>
      </c>
      <c r="S25" s="5">
        <f>SUM($Q$7:$Q25)/T25</f>
        <v>166770.56263157888</v>
      </c>
      <c r="T25" s="18">
        <v>19</v>
      </c>
      <c r="U25" s="4"/>
      <c r="V25" s="131"/>
      <c r="W25" s="105">
        <v>-2990818</v>
      </c>
      <c r="X25" s="167"/>
      <c r="Y25" s="156">
        <f t="shared" si="15"/>
        <v>-2990819</v>
      </c>
      <c r="Z25" s="217"/>
      <c r="AA25" s="92"/>
      <c r="AD25" s="1"/>
      <c r="AE25" s="1"/>
    </row>
    <row r="26" spans="2:31">
      <c r="B26" s="116">
        <v>45712</v>
      </c>
      <c r="C26" s="14"/>
      <c r="D26" s="87"/>
      <c r="E26" s="87">
        <v>121</v>
      </c>
      <c r="F26" s="23">
        <v>-2860681</v>
      </c>
      <c r="G26" s="26">
        <f>D26+E26+F26-E23-F23</f>
        <v>-536</v>
      </c>
      <c r="H26" s="132">
        <v>300</v>
      </c>
      <c r="I26" s="63">
        <v>5800</v>
      </c>
      <c r="J26" s="63">
        <v>-500</v>
      </c>
      <c r="K26" s="170">
        <f t="shared" si="8"/>
        <v>5600</v>
      </c>
      <c r="L26" s="171">
        <v>-33</v>
      </c>
      <c r="M26" s="153"/>
      <c r="N26" s="149">
        <f t="shared" ref="N26" si="16">L26+K26+G26+M26</f>
        <v>5031</v>
      </c>
      <c r="O26" s="67">
        <f t="shared" si="3"/>
        <v>-247.88999999999069</v>
      </c>
      <c r="P26" s="7">
        <f t="shared" si="6"/>
        <v>-4957.7999999998137</v>
      </c>
      <c r="Q26" s="164">
        <f>Q25+N26</f>
        <v>163641.51</v>
      </c>
      <c r="R26" s="29">
        <f t="shared" si="1"/>
        <v>99.85144011218847</v>
      </c>
      <c r="S26" s="5">
        <f>SUM($Q$7:$Q26)/T26</f>
        <v>166614.10999999993</v>
      </c>
      <c r="T26" s="18">
        <v>20</v>
      </c>
      <c r="U26" s="138">
        <f>B26</f>
        <v>45712</v>
      </c>
      <c r="V26" s="131">
        <v>1238.4000000000001</v>
      </c>
      <c r="W26" s="105">
        <v>-2996385</v>
      </c>
      <c r="X26" s="167">
        <f>AVERAGE(W26:W34)</f>
        <v>-2956511.111111111</v>
      </c>
      <c r="Y26" s="156">
        <f t="shared" si="15"/>
        <v>-2996386</v>
      </c>
      <c r="Z26" s="217">
        <f>AVERAGE(Y26:Y34)</f>
        <v>-2959844.5555555555</v>
      </c>
      <c r="AC26" s="92"/>
      <c r="AD26" s="1"/>
      <c r="AE26" s="1"/>
    </row>
    <row r="27" spans="2:31">
      <c r="B27" s="116">
        <v>45713</v>
      </c>
      <c r="C27" s="14" t="str">
        <f t="shared" si="0"/>
        <v/>
      </c>
      <c r="D27" s="87"/>
      <c r="E27" s="87">
        <v>96</v>
      </c>
      <c r="F27" s="23">
        <v>-2857351</v>
      </c>
      <c r="G27" s="26">
        <f>D27+E27+F27-E26-F26</f>
        <v>3305</v>
      </c>
      <c r="H27" s="132">
        <v>300</v>
      </c>
      <c r="I27" s="63">
        <v>-7000</v>
      </c>
      <c r="J27" s="63">
        <v>-600</v>
      </c>
      <c r="K27" s="170">
        <f t="shared" si="8"/>
        <v>-7300</v>
      </c>
      <c r="L27" s="171">
        <v>9</v>
      </c>
      <c r="M27" s="153"/>
      <c r="N27" s="149">
        <f>L27+K27+G27+M27</f>
        <v>-3986</v>
      </c>
      <c r="O27" s="67">
        <f t="shared" si="3"/>
        <v>-579.20428571427635</v>
      </c>
      <c r="P27" s="7">
        <f t="shared" si="6"/>
        <v>-12163.289999999804</v>
      </c>
      <c r="Q27" s="164">
        <f>Q26+N27+1</f>
        <v>159656.51</v>
      </c>
      <c r="R27" s="29">
        <f t="shared" si="1"/>
        <v>99.653483545855636</v>
      </c>
      <c r="S27" s="5">
        <f>SUM($Q$7:$Q27)/T27+1</f>
        <v>166283.79571428563</v>
      </c>
      <c r="T27" s="18">
        <v>21</v>
      </c>
      <c r="U27" s="138">
        <f>B28+6</f>
        <v>45720</v>
      </c>
      <c r="V27" s="159"/>
      <c r="W27" s="105">
        <v>-2989095</v>
      </c>
      <c r="X27" s="167"/>
      <c r="Y27" s="156">
        <f>Y26-K27-L27</f>
        <v>-2989095</v>
      </c>
      <c r="Z27" s="217"/>
      <c r="AA27" s="92"/>
      <c r="AD27" s="1"/>
      <c r="AE27" s="1"/>
    </row>
    <row r="28" spans="2:31">
      <c r="B28" s="116">
        <v>45714</v>
      </c>
      <c r="C28" s="14" t="str">
        <f t="shared" si="0"/>
        <v/>
      </c>
      <c r="D28" s="87">
        <f>-4305-8720+12421+2250</f>
        <v>1646</v>
      </c>
      <c r="E28" s="87">
        <v>258</v>
      </c>
      <c r="F28" s="23">
        <v>-2849341</v>
      </c>
      <c r="G28" s="26">
        <f t="shared" ref="G28:G30" si="17">D28+E28+F28-E27-F27</f>
        <v>9818</v>
      </c>
      <c r="H28" s="132">
        <v>300</v>
      </c>
      <c r="I28" s="63">
        <v>-11000</v>
      </c>
      <c r="J28" s="63">
        <v>-600</v>
      </c>
      <c r="K28" s="170">
        <f t="shared" si="8"/>
        <v>-11300</v>
      </c>
      <c r="L28" s="171">
        <v>-23</v>
      </c>
      <c r="M28" s="153"/>
      <c r="N28" s="149">
        <f>L28+K28+G28+M28</f>
        <v>-1505</v>
      </c>
      <c r="O28" s="67">
        <f t="shared" si="3"/>
        <v>-948.89909090908156</v>
      </c>
      <c r="P28" s="7">
        <f t="shared" si="6"/>
        <v>-20875.779999999795</v>
      </c>
      <c r="Q28" s="164">
        <f>Q27+N28-2</f>
        <v>158149.51</v>
      </c>
      <c r="R28" s="29">
        <f t="shared" si="1"/>
        <v>99.431926327798308</v>
      </c>
      <c r="S28" s="5">
        <f>SUM($Q$7:$Q28)/T28+1</f>
        <v>165914.1009090908</v>
      </c>
      <c r="T28" s="18">
        <v>22</v>
      </c>
      <c r="U28" s="4"/>
      <c r="V28" s="131"/>
      <c r="W28" s="105">
        <v>-2977770</v>
      </c>
      <c r="X28" s="167"/>
      <c r="Y28" s="156">
        <f>Y27-K28-L28+2</f>
        <v>-2977770</v>
      </c>
      <c r="Z28" s="217"/>
      <c r="AA28" s="92"/>
      <c r="AD28" s="1"/>
      <c r="AE28" s="1"/>
    </row>
    <row r="29" spans="2:31">
      <c r="B29" s="116">
        <v>45715</v>
      </c>
      <c r="C29" s="14" t="str">
        <f t="shared" si="0"/>
        <v/>
      </c>
      <c r="D29" s="87"/>
      <c r="E29" s="87">
        <v>386</v>
      </c>
      <c r="F29" s="23">
        <v>-2650356</v>
      </c>
      <c r="G29" s="26">
        <f t="shared" si="17"/>
        <v>199113</v>
      </c>
      <c r="H29" s="132">
        <v>300</v>
      </c>
      <c r="I29" s="63">
        <v>-61900</v>
      </c>
      <c r="J29" s="63">
        <v>-600</v>
      </c>
      <c r="K29" s="170">
        <f t="shared" si="8"/>
        <v>-62200</v>
      </c>
      <c r="L29" s="171">
        <v>5</v>
      </c>
      <c r="M29" s="153"/>
      <c r="N29" s="149">
        <f>L29+K29+G29+M29</f>
        <v>136918</v>
      </c>
      <c r="O29" s="67">
        <f t="shared" si="3"/>
        <v>4666.5969565217483</v>
      </c>
      <c r="P29" s="7">
        <f t="shared" si="6"/>
        <v>107331.73000000021</v>
      </c>
      <c r="Q29" s="164">
        <f>Q28+N29+2</f>
        <v>295069.51</v>
      </c>
      <c r="R29" s="29">
        <f t="shared" si="1"/>
        <v>102.79668046440871</v>
      </c>
      <c r="S29" s="5">
        <f>SUM($Q$7:$Q29)/T29</f>
        <v>171528.59695652165</v>
      </c>
      <c r="T29" s="18">
        <v>23</v>
      </c>
      <c r="U29" s="4"/>
      <c r="V29" s="131"/>
      <c r="W29" s="105">
        <v>-2915577</v>
      </c>
      <c r="X29" s="167"/>
      <c r="Y29" s="156">
        <f>Y28-K29-L29-2</f>
        <v>-2915577</v>
      </c>
      <c r="Z29" s="217"/>
      <c r="AA29" s="92"/>
      <c r="AD29" s="1"/>
      <c r="AE29" s="1"/>
    </row>
    <row r="30" spans="2:31">
      <c r="B30" s="116">
        <v>45716</v>
      </c>
      <c r="C30" s="14" t="str">
        <f t="shared" si="0"/>
        <v/>
      </c>
      <c r="D30" s="87"/>
      <c r="E30" s="87">
        <v>200</v>
      </c>
      <c r="F30" s="23">
        <v>-2828787</v>
      </c>
      <c r="G30" s="26">
        <f t="shared" si="17"/>
        <v>-178617</v>
      </c>
      <c r="H30" s="132">
        <v>300</v>
      </c>
      <c r="I30" s="25">
        <v>34300</v>
      </c>
      <c r="J30" s="25">
        <v>-600</v>
      </c>
      <c r="K30" s="170">
        <f t="shared" si="8"/>
        <v>34000</v>
      </c>
      <c r="L30" s="171">
        <v>-45</v>
      </c>
      <c r="M30" s="153"/>
      <c r="N30" s="149">
        <f>L30+K30+G30+M30</f>
        <v>-144662</v>
      </c>
      <c r="O30" s="67">
        <f t="shared" si="3"/>
        <v>3786.5516666666758</v>
      </c>
      <c r="P30" s="7">
        <f t="shared" si="6"/>
        <v>90877.240000000224</v>
      </c>
      <c r="Q30" s="164">
        <f>Q29+N30</f>
        <v>150407.51</v>
      </c>
      <c r="R30" s="29">
        <f t="shared" si="1"/>
        <v>102.26927141390283</v>
      </c>
      <c r="S30" s="5">
        <f>SUM($Q$7:$Q30)/T30</f>
        <v>170648.55166666655</v>
      </c>
      <c r="T30" s="18">
        <v>24</v>
      </c>
      <c r="U30" s="4"/>
      <c r="V30" s="131"/>
      <c r="W30" s="105">
        <v>-2949532</v>
      </c>
      <c r="X30" s="167"/>
      <c r="Y30" s="156">
        <f t="shared" si="15"/>
        <v>-2949532</v>
      </c>
      <c r="Z30" s="217"/>
      <c r="AA30" s="92"/>
      <c r="AD30" s="1"/>
      <c r="AE30" s="1"/>
    </row>
    <row r="31" spans="2:31">
      <c r="B31" s="116">
        <v>45717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2976.9100000000094</v>
      </c>
      <c r="P31" s="7">
        <f t="shared" si="6"/>
        <v>74422.750000000233</v>
      </c>
      <c r="Q31" s="164">
        <f t="shared" ref="Q31:Q39" si="18">Q30+N31</f>
        <v>150407.51</v>
      </c>
      <c r="R31" s="29">
        <f t="shared" si="1"/>
        <v>101.78405508743747</v>
      </c>
      <c r="S31" s="5">
        <f>SUM($Q$7:$Q31)/T31</f>
        <v>169838.90999999989</v>
      </c>
      <c r="T31" s="18">
        <v>25</v>
      </c>
      <c r="U31" s="4"/>
      <c r="V31" s="137"/>
      <c r="W31" s="105">
        <v>-2949532</v>
      </c>
      <c r="X31" s="167"/>
      <c r="Y31" s="156">
        <f t="shared" si="15"/>
        <v>-2949532</v>
      </c>
      <c r="Z31" s="217"/>
      <c r="AA31" s="92"/>
      <c r="AB31" s="92"/>
      <c r="AD31" s="1"/>
      <c r="AE31" s="1"/>
    </row>
    <row r="32" spans="2:31">
      <c r="B32" s="116">
        <v>45718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2229.5484615384707</v>
      </c>
      <c r="P32" s="7">
        <f t="shared" si="6"/>
        <v>57968.260000000242</v>
      </c>
      <c r="Q32" s="164">
        <f t="shared" si="18"/>
        <v>150407.51</v>
      </c>
      <c r="R32" s="29">
        <f t="shared" si="1"/>
        <v>101.33616309377709</v>
      </c>
      <c r="S32" s="5">
        <f>SUM($Q$7:$Q32)/T32</f>
        <v>169091.54846153833</v>
      </c>
      <c r="T32" s="18">
        <v>26</v>
      </c>
      <c r="U32" s="27"/>
      <c r="V32" s="137"/>
      <c r="W32" s="105">
        <v>-2949532</v>
      </c>
      <c r="X32" s="167"/>
      <c r="Y32" s="156">
        <f t="shared" si="15"/>
        <v>-2949532</v>
      </c>
      <c r="Z32" s="217"/>
      <c r="AD32" s="1"/>
      <c r="AE32" s="1"/>
    </row>
    <row r="33" spans="2:31">
      <c r="B33" s="116">
        <v>45719</v>
      </c>
      <c r="C33" s="14" t="str">
        <f t="shared" si="0"/>
        <v/>
      </c>
      <c r="D33" s="87"/>
      <c r="E33" s="87">
        <v>0</v>
      </c>
      <c r="F33" s="23">
        <v>-2810914</v>
      </c>
      <c r="G33" s="26">
        <f>D33+E33+F33-E30-F30</f>
        <v>17673</v>
      </c>
      <c r="H33" s="132">
        <v>8300</v>
      </c>
      <c r="I33" s="25">
        <v>-9100</v>
      </c>
      <c r="J33" s="25">
        <v>100</v>
      </c>
      <c r="K33" s="170">
        <f t="shared" si="8"/>
        <v>-700</v>
      </c>
      <c r="L33" s="171">
        <v>-27</v>
      </c>
      <c r="M33" s="153"/>
      <c r="N33" s="149">
        <f t="shared" si="11"/>
        <v>16946</v>
      </c>
      <c r="O33" s="67">
        <f t="shared" si="3"/>
        <v>2165.1766666666758</v>
      </c>
      <c r="P33" s="7">
        <f t="shared" si="6"/>
        <v>58459.770000000251</v>
      </c>
      <c r="Q33" s="164">
        <f>Q32+N33</f>
        <v>167353.51</v>
      </c>
      <c r="R33" s="29">
        <f t="shared" si="1"/>
        <v>101.29758523011023</v>
      </c>
      <c r="S33" s="5">
        <f>SUM($Q$7:$Q33)/T33</f>
        <v>169027.17666666655</v>
      </c>
      <c r="T33" s="18">
        <v>27</v>
      </c>
      <c r="U33" s="138">
        <f>B33</f>
        <v>45719</v>
      </c>
      <c r="V33" s="131">
        <v>1228.2</v>
      </c>
      <c r="W33" s="105">
        <v>-2918805</v>
      </c>
      <c r="X33" s="167">
        <f>AVERAGE(W33:W41)</f>
        <v>-2965711.111111111</v>
      </c>
      <c r="Y33" s="156">
        <f>Y32-K33-L33</f>
        <v>-2948805</v>
      </c>
      <c r="Z33" s="217">
        <f>AVERAGE(Y33:Y41)</f>
        <v>-2969044.4444444445</v>
      </c>
      <c r="AD33" s="1"/>
      <c r="AE33" s="1"/>
    </row>
    <row r="34" spans="2:31">
      <c r="B34" s="116">
        <v>45720</v>
      </c>
      <c r="C34" s="14" t="str">
        <f t="shared" si="0"/>
        <v/>
      </c>
      <c r="D34" s="87"/>
      <c r="E34" s="87">
        <v>0</v>
      </c>
      <c r="F34" s="23">
        <v>-2834088</v>
      </c>
      <c r="G34" s="26">
        <f>D34+E34+F34-E33-F33</f>
        <v>-23174</v>
      </c>
      <c r="H34" s="132">
        <v>300</v>
      </c>
      <c r="I34" s="25">
        <v>13200</v>
      </c>
      <c r="J34" s="25">
        <v>100</v>
      </c>
      <c r="K34" s="170">
        <f t="shared" si="8"/>
        <v>13600</v>
      </c>
      <c r="L34" s="171">
        <v>-33</v>
      </c>
      <c r="M34" s="153"/>
      <c r="N34" s="149">
        <f>L34+K34+G34+M34</f>
        <v>-9607</v>
      </c>
      <c r="O34" s="67">
        <f t="shared" si="3"/>
        <v>1762.2957142857235</v>
      </c>
      <c r="P34" s="7">
        <f t="shared" si="6"/>
        <v>49344.280000000261</v>
      </c>
      <c r="Q34" s="164">
        <f>Q33+N34</f>
        <v>157746.51</v>
      </c>
      <c r="R34" s="29">
        <f t="shared" si="1"/>
        <v>101.05613963292157</v>
      </c>
      <c r="S34" s="5">
        <f>SUM($Q$7:$Q34)/T34</f>
        <v>168624.2957142856</v>
      </c>
      <c r="T34" s="18">
        <v>28</v>
      </c>
      <c r="U34" s="138">
        <f>B33+8</f>
        <v>45727</v>
      </c>
      <c r="V34" s="131"/>
      <c r="W34" s="105">
        <v>-2962372</v>
      </c>
      <c r="X34" s="167"/>
      <c r="Y34" s="156">
        <f t="shared" si="15"/>
        <v>-2962372</v>
      </c>
      <c r="Z34" s="217"/>
      <c r="AA34" s="92"/>
      <c r="AD34" s="1"/>
      <c r="AE34" s="1"/>
    </row>
    <row r="35" spans="2:31">
      <c r="B35" s="116">
        <v>45721</v>
      </c>
      <c r="C35" s="14" t="str">
        <f t="shared" si="0"/>
        <v/>
      </c>
      <c r="D35" s="87">
        <f>-12421+7935</f>
        <v>-4486</v>
      </c>
      <c r="E35" s="87">
        <v>0</v>
      </c>
      <c r="F35" s="23">
        <v>-2835417</v>
      </c>
      <c r="G35" s="26">
        <f t="shared" ref="G35:G37" si="19">D35+E35+F35-E34-F34</f>
        <v>-5815</v>
      </c>
      <c r="H35" s="132">
        <v>300</v>
      </c>
      <c r="I35" s="25">
        <v>5000</v>
      </c>
      <c r="J35" s="25">
        <v>100</v>
      </c>
      <c r="K35" s="170">
        <f t="shared" si="8"/>
        <v>5400</v>
      </c>
      <c r="L35" s="171">
        <v>-21</v>
      </c>
      <c r="M35" s="153"/>
      <c r="N35" s="149">
        <f t="shared" si="11"/>
        <v>-436</v>
      </c>
      <c r="O35" s="67">
        <f t="shared" si="3"/>
        <v>1372.2341379310437</v>
      </c>
      <c r="P35" s="7">
        <f t="shared" si="6"/>
        <v>39794.79000000027</v>
      </c>
      <c r="Q35" s="164">
        <f>Q34+N35+2</f>
        <v>157312.51</v>
      </c>
      <c r="R35" s="29">
        <f t="shared" si="1"/>
        <v>100.82237665731617</v>
      </c>
      <c r="S35" s="5">
        <f>SUM($Q$7:$Q35)/T35</f>
        <v>168234.23413793091</v>
      </c>
      <c r="T35" s="18">
        <v>29</v>
      </c>
      <c r="U35" s="4"/>
      <c r="V35" s="131"/>
      <c r="W35" s="105">
        <v>-2967752</v>
      </c>
      <c r="X35" s="167"/>
      <c r="Y35" s="156">
        <f>Y34-K35-L35-1</f>
        <v>-2967752</v>
      </c>
      <c r="Z35" s="217"/>
      <c r="AA35" s="92"/>
      <c r="AD35" s="1"/>
      <c r="AE35" s="1"/>
    </row>
    <row r="36" spans="2:31">
      <c r="B36" s="116">
        <v>45722</v>
      </c>
      <c r="C36" s="14" t="str">
        <f t="shared" si="0"/>
        <v/>
      </c>
      <c r="D36" s="87"/>
      <c r="E36" s="87">
        <v>0</v>
      </c>
      <c r="F36" s="23">
        <v>-2831712</v>
      </c>
      <c r="G36" s="26">
        <f t="shared" si="19"/>
        <v>3705</v>
      </c>
      <c r="H36" s="132">
        <v>300</v>
      </c>
      <c r="I36" s="25">
        <v>1100</v>
      </c>
      <c r="J36" s="25">
        <v>-100</v>
      </c>
      <c r="K36" s="170">
        <f t="shared" si="8"/>
        <v>1300</v>
      </c>
      <c r="L36" s="171">
        <v>46</v>
      </c>
      <c r="M36" s="153"/>
      <c r="N36" s="149">
        <f t="shared" si="11"/>
        <v>5051</v>
      </c>
      <c r="O36" s="67">
        <f t="shared" si="3"/>
        <v>1176.5766666666759</v>
      </c>
      <c r="P36" s="7">
        <f t="shared" si="6"/>
        <v>35297.300000000279</v>
      </c>
      <c r="Q36" s="164">
        <f>Q35+N36+1</f>
        <v>162364.51</v>
      </c>
      <c r="R36" s="29">
        <f t="shared" si="1"/>
        <v>100.70571889745213</v>
      </c>
      <c r="S36" s="5">
        <f>SUM($Q$7:$Q36)/T36+1</f>
        <v>168039.57666666654</v>
      </c>
      <c r="T36" s="18">
        <v>30</v>
      </c>
      <c r="U36" s="4"/>
      <c r="V36" s="136"/>
      <c r="W36" s="105">
        <v>-2969099</v>
      </c>
      <c r="X36" s="167"/>
      <c r="Y36" s="156">
        <f>Y35-K36-L36-1</f>
        <v>-2969099</v>
      </c>
      <c r="Z36" s="217"/>
      <c r="AD36" s="1"/>
      <c r="AE36" s="1"/>
    </row>
    <row r="37" spans="2:31">
      <c r="B37" s="116">
        <v>45723</v>
      </c>
      <c r="C37" s="14"/>
      <c r="D37" s="87"/>
      <c r="E37" s="87">
        <v>20</v>
      </c>
      <c r="F37" s="23">
        <v>-2809889</v>
      </c>
      <c r="G37" s="26">
        <f t="shared" si="19"/>
        <v>21843</v>
      </c>
      <c r="H37" s="132">
        <v>300</v>
      </c>
      <c r="I37" s="25">
        <v>3900</v>
      </c>
      <c r="J37" s="25">
        <v>-100</v>
      </c>
      <c r="K37" s="170">
        <f t="shared" si="8"/>
        <v>4100</v>
      </c>
      <c r="L37" s="171">
        <v>5</v>
      </c>
      <c r="M37" s="153"/>
      <c r="N37" s="149">
        <f t="shared" si="11"/>
        <v>25948</v>
      </c>
      <c r="O37" s="67">
        <f t="shared" si="3"/>
        <v>1830.5422580645254</v>
      </c>
      <c r="P37" s="7">
        <f t="shared" si="6"/>
        <v>56746.810000000289</v>
      </c>
      <c r="Q37" s="164">
        <f>Q36+N37-1</f>
        <v>188311.51</v>
      </c>
      <c r="R37" s="29">
        <f t="shared" si="1"/>
        <v>101.09763892202201</v>
      </c>
      <c r="S37" s="5">
        <f>SUM($Q$7:$Q37)/T37+1</f>
        <v>168693.54225806438</v>
      </c>
      <c r="T37" s="18">
        <v>31</v>
      </c>
      <c r="U37" s="27"/>
      <c r="V37" s="137"/>
      <c r="W37" s="105">
        <v>-2973204</v>
      </c>
      <c r="X37" s="167"/>
      <c r="Y37" s="156">
        <f t="shared" si="15"/>
        <v>-2973204</v>
      </c>
      <c r="Z37" s="217"/>
      <c r="AA37" s="92"/>
      <c r="AD37" s="1"/>
      <c r="AE37" s="1"/>
    </row>
    <row r="38" spans="2:31">
      <c r="B38" s="116">
        <v>45724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2443.6350000000093</v>
      </c>
      <c r="P38" s="7">
        <f t="shared" si="6"/>
        <v>78196.320000000298</v>
      </c>
      <c r="Q38" s="164">
        <f t="shared" si="18"/>
        <v>188311.51</v>
      </c>
      <c r="R38" s="29">
        <f t="shared" si="1"/>
        <v>101.46446464743313</v>
      </c>
      <c r="S38" s="5">
        <f>SUM($Q$7:$Q38)/T38</f>
        <v>169305.63499999986</v>
      </c>
      <c r="T38" s="18">
        <v>32</v>
      </c>
      <c r="U38" s="27"/>
      <c r="V38" s="137"/>
      <c r="W38" s="105">
        <v>-2973204</v>
      </c>
      <c r="X38" s="167"/>
      <c r="Y38" s="156">
        <f t="shared" si="15"/>
        <v>-2973204</v>
      </c>
      <c r="Z38" s="217"/>
      <c r="AD38" s="1"/>
      <c r="AE38" s="1"/>
    </row>
    <row r="39" spans="2:31">
      <c r="B39" s="116">
        <v>45725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3019.5706060606153</v>
      </c>
      <c r="P39" s="7">
        <f t="shared" si="6"/>
        <v>99645.830000000307</v>
      </c>
      <c r="Q39" s="164">
        <f t="shared" si="18"/>
        <v>188311.51</v>
      </c>
      <c r="R39" s="29">
        <f t="shared" si="1"/>
        <v>101.80962148725324</v>
      </c>
      <c r="S39" s="5">
        <f>SUM($Q$7:$Q39)/T39</f>
        <v>169881.57060606047</v>
      </c>
      <c r="T39" s="18">
        <v>33</v>
      </c>
      <c r="U39" s="27"/>
      <c r="V39" s="137"/>
      <c r="W39" s="105">
        <v>-2973204</v>
      </c>
      <c r="X39" s="167"/>
      <c r="Y39" s="156">
        <f t="shared" si="15"/>
        <v>-2973204</v>
      </c>
      <c r="Z39" s="217"/>
      <c r="AD39" s="1"/>
      <c r="AE39" s="1"/>
    </row>
    <row r="40" spans="2:31">
      <c r="B40" s="116">
        <v>45726</v>
      </c>
      <c r="C40" s="14" t="str">
        <f t="shared" si="0"/>
        <v/>
      </c>
      <c r="D40" s="87"/>
      <c r="E40" s="87">
        <v>20</v>
      </c>
      <c r="F40" s="23">
        <v>-2779414</v>
      </c>
      <c r="G40" s="26">
        <f>D40+E40+F40-E37-F37</f>
        <v>30475</v>
      </c>
      <c r="H40" s="132">
        <v>300</v>
      </c>
      <c r="I40" s="25">
        <v>4060</v>
      </c>
      <c r="J40" s="25">
        <v>100</v>
      </c>
      <c r="K40" s="170">
        <f t="shared" si="8"/>
        <v>4460</v>
      </c>
      <c r="L40" s="171">
        <v>5</v>
      </c>
      <c r="M40" s="153"/>
      <c r="N40" s="149">
        <f t="shared" si="11"/>
        <v>34940</v>
      </c>
      <c r="O40" s="67">
        <f t="shared" si="3"/>
        <v>4589.2747058823625</v>
      </c>
      <c r="P40" s="7">
        <f t="shared" si="6"/>
        <v>156035.34000000032</v>
      </c>
      <c r="Q40" s="164">
        <f>Q39+N40</f>
        <v>223251.51</v>
      </c>
      <c r="R40" s="29">
        <f t="shared" si="1"/>
        <v>102.75034142338113</v>
      </c>
      <c r="S40" s="5">
        <f>SUM($Q$7:$Q40)/T40</f>
        <v>171451.27470588221</v>
      </c>
      <c r="T40" s="18">
        <v>34</v>
      </c>
      <c r="U40" s="138"/>
      <c r="V40" s="131"/>
      <c r="W40" s="105">
        <v>-2977668</v>
      </c>
      <c r="X40" s="167"/>
      <c r="Y40" s="156">
        <f>Y39-K40-L40+1</f>
        <v>-2977668</v>
      </c>
      <c r="Z40" s="217"/>
      <c r="AD40" s="1"/>
      <c r="AE40" s="1"/>
    </row>
    <row r="41" spans="2:31">
      <c r="B41" s="116">
        <v>45727</v>
      </c>
      <c r="C41" s="14" t="str">
        <f t="shared" si="0"/>
        <v/>
      </c>
      <c r="D41" s="87"/>
      <c r="E41" s="87">
        <v>52</v>
      </c>
      <c r="F41" s="23">
        <v>-2809103</v>
      </c>
      <c r="G41" s="26">
        <f>D41+E41+F41-E40-F40</f>
        <v>-29657</v>
      </c>
      <c r="H41" s="132">
        <v>300</v>
      </c>
      <c r="I41" s="25">
        <v>-2000</v>
      </c>
      <c r="J41" s="25">
        <v>100</v>
      </c>
      <c r="K41" s="170">
        <f t="shared" si="8"/>
        <v>-1600</v>
      </c>
      <c r="L41" s="171">
        <v>24</v>
      </c>
      <c r="M41" s="153"/>
      <c r="N41" s="149">
        <f t="shared" si="11"/>
        <v>-31233</v>
      </c>
      <c r="O41" s="67">
        <f t="shared" si="3"/>
        <v>5176.9100000000089</v>
      </c>
      <c r="P41" s="7">
        <f t="shared" si="6"/>
        <v>181191.85000000033</v>
      </c>
      <c r="Q41" s="164">
        <f>Q40+N41</f>
        <v>192018.51</v>
      </c>
      <c r="R41" s="29">
        <f t="shared" si="1"/>
        <v>103.10250985844583</v>
      </c>
      <c r="S41" s="5">
        <f>SUM($Q$7:$Q41)/T41</f>
        <v>172038.90999999986</v>
      </c>
      <c r="T41" s="18">
        <v>35</v>
      </c>
      <c r="U41" s="138"/>
      <c r="V41" s="131"/>
      <c r="W41" s="105">
        <v>-2976092</v>
      </c>
      <c r="X41" s="167"/>
      <c r="Y41" s="156">
        <f t="shared" si="15"/>
        <v>-2976092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2025'!Q55</f>
        <v>174649.51</v>
      </c>
    </row>
    <row r="46" spans="2:31">
      <c r="D46" s="138" t="s">
        <v>4</v>
      </c>
      <c r="E46" s="139"/>
      <c r="F46" s="143"/>
      <c r="G46" s="91">
        <f>'JAN 2025'!E55</f>
        <v>2</v>
      </c>
    </row>
    <row r="47" spans="2:31">
      <c r="D47" s="138" t="s">
        <v>60</v>
      </c>
      <c r="E47" s="144"/>
      <c r="F47" s="143"/>
      <c r="G47" s="91">
        <f>'JAN 2025'!F55</f>
        <v>-2867571</v>
      </c>
    </row>
    <row r="48" spans="2:31" ht="12.75" thickBot="1">
      <c r="D48" s="140" t="s">
        <v>46</v>
      </c>
      <c r="E48" s="145"/>
      <c r="F48" s="146"/>
      <c r="G48" s="158">
        <f>'JAN 2025'!Y55</f>
        <v>-3011263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166419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45728</v>
      </c>
      <c r="C7" s="196" t="str">
        <f t="shared" ref="C7:C41" si="0">IF(OR(WEEKDAY(B7)=1,WEEKDAY(B7)=7),"F","")</f>
        <v/>
      </c>
      <c r="D7" s="197">
        <f>-7935+6613</f>
        <v>-1322</v>
      </c>
      <c r="E7" s="197">
        <v>51</v>
      </c>
      <c r="F7" s="198">
        <v>-2756752</v>
      </c>
      <c r="G7" s="199">
        <f>D7+E7+F7-G53-G54</f>
        <v>51028</v>
      </c>
      <c r="H7" s="132">
        <v>300</v>
      </c>
      <c r="I7" s="63">
        <v>7000</v>
      </c>
      <c r="J7" s="63">
        <v>100</v>
      </c>
      <c r="K7" s="170">
        <f>+H7+I7+J7</f>
        <v>7400</v>
      </c>
      <c r="L7" s="321">
        <v>28</v>
      </c>
      <c r="M7" s="203"/>
      <c r="N7" s="204">
        <f>L7+K7+G7+M7</f>
        <v>58456</v>
      </c>
      <c r="O7" s="205">
        <f>P7/T7</f>
        <v>84053.510000000009</v>
      </c>
      <c r="P7" s="206">
        <f>(+$Q7-$Q$3)</f>
        <v>84053.510000000009</v>
      </c>
      <c r="Q7" s="207">
        <f>G52+N7-2</f>
        <v>250472.51</v>
      </c>
      <c r="R7" s="208">
        <f t="shared" ref="R7:R48" si="1">$S7/$Q$3*100</f>
        <v>150.50715963922389</v>
      </c>
      <c r="S7" s="209">
        <f>$Q7</f>
        <v>250472.51</v>
      </c>
      <c r="T7" s="210">
        <v>1</v>
      </c>
      <c r="U7" s="211">
        <f>B7</f>
        <v>45728</v>
      </c>
      <c r="V7" s="212">
        <v>1202.7</v>
      </c>
      <c r="W7" s="213">
        <v>-2893519</v>
      </c>
      <c r="X7" s="214">
        <f>AVERAGE(W7:W11)</f>
        <v>-2960043.8</v>
      </c>
      <c r="Y7" s="215">
        <f>G55-K7-L7+1</f>
        <v>-2983519</v>
      </c>
      <c r="Z7" s="216">
        <f>AVERAGE(Y7:Y13)</f>
        <v>-2980342.4285714286</v>
      </c>
      <c r="AA7" s="92"/>
    </row>
    <row r="8" spans="2:255">
      <c r="B8" s="116">
        <v>45729</v>
      </c>
      <c r="C8" s="14"/>
      <c r="D8" s="87"/>
      <c r="E8" s="128">
        <v>60</v>
      </c>
      <c r="F8" s="162">
        <v>-2822347</v>
      </c>
      <c r="G8" s="26">
        <f>D8+E8+F8-E7-F7</f>
        <v>-65586</v>
      </c>
      <c r="H8" s="132">
        <v>300</v>
      </c>
      <c r="I8" s="63">
        <v>1900</v>
      </c>
      <c r="J8" s="63">
        <v>100</v>
      </c>
      <c r="K8" s="170">
        <f t="shared" ref="K8:K9" si="2">+H8+I8+J8</f>
        <v>2300</v>
      </c>
      <c r="L8" s="171">
        <v>3</v>
      </c>
      <c r="M8" s="153"/>
      <c r="N8" s="149">
        <f>L8+K8+G8+M8</f>
        <v>-63283</v>
      </c>
      <c r="O8" s="67">
        <f t="shared" ref="O8:O41" si="3">P8/T8</f>
        <v>52412.010000000009</v>
      </c>
      <c r="P8" s="163">
        <f>(IF($Q8&lt;0,-$Q$3+P7,($Q8-$Q$3)+P7))</f>
        <v>104824.02000000002</v>
      </c>
      <c r="Q8" s="164">
        <f>Q7+N8</f>
        <v>187189.51</v>
      </c>
      <c r="R8" s="29">
        <f t="shared" si="1"/>
        <v>131.49400609305428</v>
      </c>
      <c r="S8" s="165">
        <f>SUM($Q$7:$Q8)/T8</f>
        <v>218831.01</v>
      </c>
      <c r="T8" s="166">
        <v>2</v>
      </c>
      <c r="U8" s="138">
        <f>B7+6</f>
        <v>45734</v>
      </c>
      <c r="V8" s="131"/>
      <c r="W8" s="105">
        <v>-2985822</v>
      </c>
      <c r="X8" s="167"/>
      <c r="Y8" s="156">
        <f>Y7-K8-L8+1</f>
        <v>-2985821</v>
      </c>
      <c r="Z8" s="217"/>
      <c r="AA8" s="92"/>
    </row>
    <row r="9" spans="2:255">
      <c r="B9" s="116">
        <v>45730</v>
      </c>
      <c r="C9" s="14" t="str">
        <f t="shared" si="0"/>
        <v/>
      </c>
      <c r="D9" s="87"/>
      <c r="E9" s="87">
        <v>141</v>
      </c>
      <c r="F9" s="23">
        <v>-2810013</v>
      </c>
      <c r="G9" s="26">
        <f>D9+E9+F9-E8-F8</f>
        <v>12415</v>
      </c>
      <c r="H9" s="132">
        <v>2800</v>
      </c>
      <c r="I9" s="63">
        <v>-15100</v>
      </c>
      <c r="J9" s="63">
        <v>100</v>
      </c>
      <c r="K9" s="170">
        <f t="shared" si="2"/>
        <v>-12200</v>
      </c>
      <c r="L9" s="171">
        <v>4</v>
      </c>
      <c r="M9" s="153"/>
      <c r="N9" s="149">
        <f>L9+K9+G9+M9</f>
        <v>219</v>
      </c>
      <c r="O9" s="67">
        <f t="shared" si="3"/>
        <v>41937.510000000009</v>
      </c>
      <c r="P9" s="163">
        <f t="shared" ref="P9" si="4">(IF($Q9&lt;0,-$Q$3+P8,($Q9-$Q$3)+P8))</f>
        <v>125812.53000000003</v>
      </c>
      <c r="Q9" s="164">
        <f>Q8+N9-1</f>
        <v>187407.51</v>
      </c>
      <c r="R9" s="29">
        <f t="shared" si="1"/>
        <v>125.20055402327858</v>
      </c>
      <c r="S9" s="5">
        <f>SUM($Q$7:$Q9)/T9+1</f>
        <v>208357.51</v>
      </c>
      <c r="T9" s="17">
        <v>3</v>
      </c>
      <c r="U9" s="4"/>
      <c r="V9" s="131"/>
      <c r="W9" s="105">
        <v>-2973626</v>
      </c>
      <c r="X9" s="167"/>
      <c r="Y9" s="156">
        <f>Y8-K9-L9-1</f>
        <v>-2973626</v>
      </c>
      <c r="Z9" s="217"/>
      <c r="AA9" s="92"/>
    </row>
    <row r="10" spans="2:255">
      <c r="B10" s="116">
        <v>45731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36700.260000000009</v>
      </c>
      <c r="P10" s="163">
        <f>(IF($Q10&lt;0,-$Q$3+P9,($Q10-$Q$3)+P9))</f>
        <v>146801.04000000004</v>
      </c>
      <c r="Q10" s="164">
        <f t="shared" ref="Q10:Q15" si="5">Q9+N10</f>
        <v>187407.51</v>
      </c>
      <c r="R10" s="29">
        <f t="shared" si="1"/>
        <v>122.05232575607351</v>
      </c>
      <c r="S10" s="5">
        <f>SUM($Q$7:$Q10)/T10-1</f>
        <v>203118.26</v>
      </c>
      <c r="T10" s="17">
        <v>4</v>
      </c>
      <c r="U10" s="4"/>
      <c r="V10" s="131"/>
      <c r="W10" s="105">
        <v>-2973626</v>
      </c>
      <c r="X10" s="167"/>
      <c r="Y10" s="156">
        <f>Y9-K10-L10</f>
        <v>-2973626</v>
      </c>
      <c r="Z10" s="217"/>
      <c r="AA10" s="92"/>
    </row>
    <row r="11" spans="2:255">
      <c r="B11" s="116">
        <v>45732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33557.910000000011</v>
      </c>
      <c r="P11" s="163">
        <f t="shared" ref="P11:P48" si="6">(IF($Q11&lt;0,-$Q$3+P10,($Q11-$Q$3)+P10))</f>
        <v>167789.55000000005</v>
      </c>
      <c r="Q11" s="164">
        <f t="shared" si="5"/>
        <v>187407.51</v>
      </c>
      <c r="R11" s="29">
        <f t="shared" si="1"/>
        <v>120.16471076018964</v>
      </c>
      <c r="S11" s="5">
        <f>SUM($Q$7:$Q11)/T11</f>
        <v>199976.91</v>
      </c>
      <c r="T11" s="17">
        <v>5</v>
      </c>
      <c r="U11" s="27"/>
      <c r="V11" s="134"/>
      <c r="W11" s="105">
        <v>-2973626</v>
      </c>
      <c r="X11" s="167"/>
      <c r="Y11" s="156">
        <f t="shared" ref="Y11:Y18" si="7">Y10-K11-L11</f>
        <v>-2973626</v>
      </c>
      <c r="Z11" s="217"/>
      <c r="AA11" s="92"/>
    </row>
    <row r="12" spans="2:255">
      <c r="B12" s="116">
        <v>45733</v>
      </c>
      <c r="C12" s="14"/>
      <c r="D12" s="87"/>
      <c r="E12" s="87">
        <v>95</v>
      </c>
      <c r="F12" s="23">
        <v>-2849994</v>
      </c>
      <c r="G12" s="26">
        <f>D12+E12+F12-E9-F9</f>
        <v>-40027</v>
      </c>
      <c r="H12" s="132">
        <v>300</v>
      </c>
      <c r="I12" s="63">
        <v>13700</v>
      </c>
      <c r="J12" s="63">
        <v>200</v>
      </c>
      <c r="K12" s="170">
        <f t="shared" ref="K12:K41" si="8">+H12+I12+J12</f>
        <v>14200</v>
      </c>
      <c r="L12" s="171">
        <v>-47</v>
      </c>
      <c r="M12" s="153"/>
      <c r="N12" s="149">
        <f t="shared" ref="N12:N15" si="9">L12+K12+G12+M12</f>
        <v>-25874</v>
      </c>
      <c r="O12" s="67">
        <f t="shared" si="3"/>
        <v>27150.843333333341</v>
      </c>
      <c r="P12" s="163">
        <f t="shared" si="6"/>
        <v>162905.06000000006</v>
      </c>
      <c r="Q12" s="164">
        <f>Q11+N12+1</f>
        <v>161534.51</v>
      </c>
      <c r="R12" s="29">
        <f t="shared" si="1"/>
        <v>116.31535061100797</v>
      </c>
      <c r="S12" s="5">
        <f>SUM($Q$7:$Q12)/T12+1</f>
        <v>193570.84333333335</v>
      </c>
      <c r="T12" s="17">
        <v>6</v>
      </c>
      <c r="U12" s="138">
        <f>B12</f>
        <v>45733</v>
      </c>
      <c r="V12" s="310">
        <v>1194.2</v>
      </c>
      <c r="W12" s="105">
        <v>-2987779</v>
      </c>
      <c r="X12" s="167">
        <f>AVERAGE(W12:W20)</f>
        <v>-2985138.888888889</v>
      </c>
      <c r="Y12" s="156">
        <f>Y11-K12-L12</f>
        <v>-2987779</v>
      </c>
      <c r="Z12" s="217">
        <f>AVERAGE(Y12:Y20)</f>
        <v>-2985138.888888889</v>
      </c>
      <c r="AA12" s="92"/>
    </row>
    <row r="13" spans="2:255">
      <c r="B13" s="116">
        <v>45734</v>
      </c>
      <c r="C13" s="14"/>
      <c r="D13" s="87"/>
      <c r="E13" s="87">
        <v>38</v>
      </c>
      <c r="F13" s="23">
        <v>-2849913</v>
      </c>
      <c r="G13" s="26">
        <f>D13+E13+F13-E12-F12</f>
        <v>24</v>
      </c>
      <c r="H13" s="132">
        <v>300</v>
      </c>
      <c r="I13" s="63">
        <v>-3800</v>
      </c>
      <c r="J13" s="63">
        <v>100</v>
      </c>
      <c r="K13" s="170">
        <f t="shared" si="8"/>
        <v>-3400</v>
      </c>
      <c r="L13" s="171">
        <v>21</v>
      </c>
      <c r="M13" s="153"/>
      <c r="N13" s="149">
        <f t="shared" si="9"/>
        <v>-3355</v>
      </c>
      <c r="O13" s="67">
        <f t="shared" si="3"/>
        <v>22095.081428571437</v>
      </c>
      <c r="P13" s="163">
        <f t="shared" si="6"/>
        <v>154665.57000000007</v>
      </c>
      <c r="Q13" s="164">
        <f t="shared" si="5"/>
        <v>158179.51</v>
      </c>
      <c r="R13" s="29">
        <f t="shared" si="1"/>
        <v>113.27677814947296</v>
      </c>
      <c r="S13" s="5">
        <f>SUM($Q$7:$Q13)/T13</f>
        <v>188514.08142857143</v>
      </c>
      <c r="T13" s="17">
        <v>7</v>
      </c>
      <c r="U13" s="138">
        <f>B12+8</f>
        <v>45741</v>
      </c>
      <c r="V13" s="249"/>
      <c r="W13" s="105">
        <v>-2984400</v>
      </c>
      <c r="X13" s="167"/>
      <c r="Y13" s="156">
        <f>Y12-K13-L13</f>
        <v>-2984400</v>
      </c>
      <c r="Z13" s="217"/>
      <c r="AA13" s="92"/>
      <c r="AB13" s="92"/>
    </row>
    <row r="14" spans="2:255">
      <c r="B14" s="116">
        <v>45735</v>
      </c>
      <c r="C14" s="14"/>
      <c r="D14" s="87">
        <f>-6613+8437</f>
        <v>1824</v>
      </c>
      <c r="E14" s="87">
        <v>77</v>
      </c>
      <c r="F14" s="23">
        <v>-2862816</v>
      </c>
      <c r="G14" s="26">
        <f>D14+E14+F14-E13-F13</f>
        <v>-11040</v>
      </c>
      <c r="H14" s="132">
        <v>300</v>
      </c>
      <c r="I14" s="63">
        <v>8140</v>
      </c>
      <c r="J14" s="63">
        <v>100</v>
      </c>
      <c r="K14" s="170">
        <f t="shared" si="8"/>
        <v>8540</v>
      </c>
      <c r="L14" s="171">
        <v>5</v>
      </c>
      <c r="M14" s="154"/>
      <c r="N14" s="149">
        <f t="shared" si="9"/>
        <v>-2495</v>
      </c>
      <c r="O14" s="67">
        <f>P14/T14+1</f>
        <v>17992.385000000009</v>
      </c>
      <c r="P14" s="163">
        <f t="shared" si="6"/>
        <v>143931.08000000007</v>
      </c>
      <c r="Q14" s="164">
        <f t="shared" si="5"/>
        <v>155684.51</v>
      </c>
      <c r="R14" s="29">
        <f t="shared" si="1"/>
        <v>110.81089599144329</v>
      </c>
      <c r="S14" s="5">
        <f>SUM($Q$7:$Q14)/T14</f>
        <v>184410.38500000001</v>
      </c>
      <c r="T14" s="17">
        <v>8</v>
      </c>
      <c r="U14" s="4"/>
      <c r="V14" s="4"/>
      <c r="W14" s="105">
        <v>-2992945</v>
      </c>
      <c r="X14" s="167"/>
      <c r="Y14" s="156">
        <f>Y13-K14-L14</f>
        <v>-2992945</v>
      </c>
      <c r="Z14" s="217"/>
      <c r="AA14" s="92"/>
    </row>
    <row r="15" spans="2:255">
      <c r="B15" s="116">
        <v>45736</v>
      </c>
      <c r="C15" s="14"/>
      <c r="D15" s="87"/>
      <c r="E15" s="87">
        <v>50</v>
      </c>
      <c r="F15" s="23">
        <v>-2856133</v>
      </c>
      <c r="G15" s="26">
        <f>D15+E15+F15-E14-F14</f>
        <v>6656</v>
      </c>
      <c r="H15" s="132">
        <v>300</v>
      </c>
      <c r="I15" s="63">
        <v>-8100</v>
      </c>
      <c r="J15" s="63">
        <v>100</v>
      </c>
      <c r="K15" s="170">
        <f t="shared" si="8"/>
        <v>-7700</v>
      </c>
      <c r="L15" s="172">
        <v>-46</v>
      </c>
      <c r="M15" s="153"/>
      <c r="N15" s="149">
        <f t="shared" si="9"/>
        <v>-1090</v>
      </c>
      <c r="O15" s="67">
        <f t="shared" si="3"/>
        <v>14678.510000000009</v>
      </c>
      <c r="P15" s="7">
        <f t="shared" si="6"/>
        <v>132106.59000000008</v>
      </c>
      <c r="Q15" s="164">
        <f t="shared" si="5"/>
        <v>154594.51</v>
      </c>
      <c r="R15" s="29">
        <f t="shared" si="1"/>
        <v>108.82021283627469</v>
      </c>
      <c r="S15" s="5">
        <f>SUM($Q$7:$Q15)/T15</f>
        <v>181097.51</v>
      </c>
      <c r="T15" s="17">
        <v>9</v>
      </c>
      <c r="U15" s="4"/>
      <c r="V15" s="4"/>
      <c r="W15" s="105">
        <v>-2985199</v>
      </c>
      <c r="X15" s="167"/>
      <c r="Y15" s="156">
        <f>Y14-K15-L15</f>
        <v>-2985199</v>
      </c>
      <c r="Z15" s="217"/>
      <c r="AA15" s="92"/>
      <c r="AB15" s="92"/>
    </row>
    <row r="16" spans="2:255" s="69" customFormat="1">
      <c r="B16" s="116">
        <v>45737</v>
      </c>
      <c r="C16" s="14"/>
      <c r="D16" s="87"/>
      <c r="E16" s="87">
        <v>97</v>
      </c>
      <c r="F16" s="23">
        <v>-2856021</v>
      </c>
      <c r="G16" s="26">
        <f>D16+E16+F16-E15-F15</f>
        <v>159</v>
      </c>
      <c r="H16" s="132">
        <v>2800</v>
      </c>
      <c r="I16" s="63">
        <v>200</v>
      </c>
      <c r="J16" s="63">
        <v>100</v>
      </c>
      <c r="K16" s="170">
        <f t="shared" si="8"/>
        <v>3100</v>
      </c>
      <c r="L16" s="172">
        <v>41</v>
      </c>
      <c r="M16" s="153"/>
      <c r="N16" s="152">
        <f>L16+K16+G16+M16</f>
        <v>3300</v>
      </c>
      <c r="O16" s="67">
        <f t="shared" si="3"/>
        <v>12358.21000000001</v>
      </c>
      <c r="P16" s="70">
        <f t="shared" si="6"/>
        <v>123582.10000000009</v>
      </c>
      <c r="Q16" s="164">
        <f>Q15+N16</f>
        <v>157894.51</v>
      </c>
      <c r="R16" s="71">
        <f t="shared" si="1"/>
        <v>107.42596097801334</v>
      </c>
      <c r="S16" s="72">
        <f>SUM($Q$7:$Q16)/T16</f>
        <v>178777.21000000002</v>
      </c>
      <c r="T16" s="73">
        <v>10</v>
      </c>
      <c r="U16" s="218"/>
      <c r="V16" s="133"/>
      <c r="W16" s="105">
        <v>-2988340</v>
      </c>
      <c r="X16" s="167"/>
      <c r="Y16" s="156">
        <f>Y15-K16-L16</f>
        <v>-2988340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10459.782727272737</v>
      </c>
      <c r="P17" s="7">
        <f t="shared" si="6"/>
        <v>115057.6100000001</v>
      </c>
      <c r="Q17" s="164">
        <f t="shared" ref="Q17:Q18" si="10">Q16+N17</f>
        <v>157894.51</v>
      </c>
      <c r="R17" s="29">
        <f t="shared" si="1"/>
        <v>106.28520945761765</v>
      </c>
      <c r="S17" s="5">
        <f>SUM($Q$7:$Q17)/T17</f>
        <v>176878.78272727274</v>
      </c>
      <c r="T17" s="18">
        <v>11</v>
      </c>
      <c r="U17" s="27"/>
      <c r="V17" s="136"/>
      <c r="W17" s="105">
        <v>-2988340</v>
      </c>
      <c r="X17" s="167"/>
      <c r="Y17" s="156">
        <f t="shared" si="7"/>
        <v>-2988340</v>
      </c>
      <c r="Z17" s="217"/>
      <c r="AA17" s="92"/>
      <c r="AC17" s="92"/>
    </row>
    <row r="18" spans="2:31">
      <c r="B18" s="116">
        <v>45739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8877.7600000000093</v>
      </c>
      <c r="P18" s="7">
        <f t="shared" si="6"/>
        <v>106533.12000000011</v>
      </c>
      <c r="Q18" s="164">
        <f t="shared" si="10"/>
        <v>157894.51</v>
      </c>
      <c r="R18" s="29">
        <f t="shared" si="1"/>
        <v>105.33458319062127</v>
      </c>
      <c r="S18" s="5">
        <f>SUM($Q$7:$Q18)/T18</f>
        <v>175296.76</v>
      </c>
      <c r="T18" s="18">
        <v>12</v>
      </c>
      <c r="U18" s="27"/>
      <c r="V18" s="136"/>
      <c r="W18" s="105">
        <v>-2988340</v>
      </c>
      <c r="X18" s="167"/>
      <c r="Y18" s="156">
        <f t="shared" si="7"/>
        <v>-2988340</v>
      </c>
      <c r="Z18" s="217"/>
      <c r="AA18" s="92"/>
    </row>
    <row r="19" spans="2:31">
      <c r="B19" s="116">
        <v>45740</v>
      </c>
      <c r="C19" s="14"/>
      <c r="D19" s="87"/>
      <c r="E19" s="87">
        <v>77</v>
      </c>
      <c r="F19" s="23">
        <v>-2853348</v>
      </c>
      <c r="G19" s="26">
        <f>D19+E19+F19-E16-F16</f>
        <v>2653</v>
      </c>
      <c r="H19" s="132">
        <v>300</v>
      </c>
      <c r="I19" s="63">
        <v>-2800</v>
      </c>
      <c r="J19" s="63">
        <v>-300</v>
      </c>
      <c r="K19" s="170">
        <f t="shared" si="8"/>
        <v>-2800</v>
      </c>
      <c r="L19" s="171">
        <v>-5</v>
      </c>
      <c r="M19" s="153"/>
      <c r="N19" s="149">
        <f t="shared" ref="N19:N41" si="11">L19+K19+G19+M19</f>
        <v>-152</v>
      </c>
      <c r="O19" s="67">
        <f t="shared" si="3"/>
        <v>7527.5100000000093</v>
      </c>
      <c r="P19" s="7">
        <f t="shared" si="6"/>
        <v>97857.630000000121</v>
      </c>
      <c r="Q19" s="164">
        <f>Q18+N19+1</f>
        <v>157743.51</v>
      </c>
      <c r="R19" s="29">
        <f t="shared" si="1"/>
        <v>104.52322751608889</v>
      </c>
      <c r="S19" s="5">
        <f>SUM($Q$7:$Q19)/T19</f>
        <v>173946.50999999998</v>
      </c>
      <c r="T19" s="18">
        <v>13</v>
      </c>
      <c r="U19" s="138">
        <f>B19</f>
        <v>45740</v>
      </c>
      <c r="V19" s="310">
        <v>1177.4000000000001</v>
      </c>
      <c r="W19" s="105">
        <v>-2985535</v>
      </c>
      <c r="X19" s="167">
        <f>AVERAGE(W19:W27)</f>
        <v>-2955944</v>
      </c>
      <c r="Y19" s="156">
        <f>Y18-K19-L19</f>
        <v>-2985535</v>
      </c>
      <c r="Z19" s="217">
        <f>AVERAGE(Y19:Y27)</f>
        <v>-2955944</v>
      </c>
      <c r="AA19" s="92"/>
      <c r="AD19" s="309"/>
    </row>
    <row r="20" spans="2:31">
      <c r="B20" s="116">
        <v>45741</v>
      </c>
      <c r="C20" s="14"/>
      <c r="D20" s="87"/>
      <c r="E20" s="87">
        <v>96</v>
      </c>
      <c r="F20" s="23">
        <v>-2831304</v>
      </c>
      <c r="G20" s="26">
        <f>D20+E20+F20-E19-F19</f>
        <v>22063</v>
      </c>
      <c r="H20" s="132">
        <v>300</v>
      </c>
      <c r="I20" s="63">
        <v>-20200</v>
      </c>
      <c r="J20" s="63">
        <v>-300</v>
      </c>
      <c r="K20" s="170">
        <f>+H20+I20+J20</f>
        <v>-20200</v>
      </c>
      <c r="L20" s="171">
        <v>37</v>
      </c>
      <c r="M20" s="153"/>
      <c r="N20" s="149">
        <f t="shared" si="11"/>
        <v>1900</v>
      </c>
      <c r="O20" s="67">
        <f t="shared" si="3"/>
        <v>6505.795714285724</v>
      </c>
      <c r="P20" s="7">
        <f t="shared" si="6"/>
        <v>91081.14000000013</v>
      </c>
      <c r="Q20" s="164">
        <f>Q19+N20-1</f>
        <v>159642.51</v>
      </c>
      <c r="R20" s="29">
        <f t="shared" si="1"/>
        <v>103.90928662850136</v>
      </c>
      <c r="S20" s="5">
        <f>SUM($Q$7:$Q20)/T20</f>
        <v>172924.79571428569</v>
      </c>
      <c r="T20" s="18">
        <v>14</v>
      </c>
      <c r="U20" s="138">
        <f>B19+8</f>
        <v>45748</v>
      </c>
      <c r="V20" s="131"/>
      <c r="W20" s="105">
        <v>-2965372</v>
      </c>
      <c r="X20" s="167"/>
      <c r="Y20" s="156">
        <f>Y19-K20-L20</f>
        <v>-2965372</v>
      </c>
      <c r="Z20" s="217"/>
      <c r="AA20" s="92"/>
      <c r="AB20" s="92"/>
    </row>
    <row r="21" spans="2:31">
      <c r="B21" s="116">
        <v>45742</v>
      </c>
      <c r="C21" s="14"/>
      <c r="D21" s="87">
        <f>-11027-8437+14036+7233</f>
        <v>1805</v>
      </c>
      <c r="E21" s="87">
        <v>109</v>
      </c>
      <c r="F21" s="23">
        <v>-2837752</v>
      </c>
      <c r="G21" s="26">
        <f>D21+E21+F21-E20-F20</f>
        <v>-4630</v>
      </c>
      <c r="H21" s="132">
        <v>100</v>
      </c>
      <c r="I21" s="63">
        <v>200</v>
      </c>
      <c r="J21" s="63">
        <v>-300</v>
      </c>
      <c r="K21" s="170">
        <f t="shared" ref="K21:K23" si="12">+H21+I21+J21</f>
        <v>0</v>
      </c>
      <c r="L21" s="171">
        <v>42</v>
      </c>
      <c r="M21" s="153"/>
      <c r="N21" s="149">
        <f t="shared" si="11"/>
        <v>-4588</v>
      </c>
      <c r="O21" s="67">
        <f t="shared" si="3"/>
        <v>5314.4433333333427</v>
      </c>
      <c r="P21" s="7">
        <f t="shared" si="6"/>
        <v>79716.65000000014</v>
      </c>
      <c r="Q21" s="164">
        <f>Q20+N21</f>
        <v>155054.51</v>
      </c>
      <c r="R21" s="29">
        <f t="shared" si="1"/>
        <v>103.19341140935427</v>
      </c>
      <c r="S21" s="5">
        <f>SUM($Q$7:$Q21)/T21</f>
        <v>171733.4433333333</v>
      </c>
      <c r="T21" s="18">
        <v>15</v>
      </c>
      <c r="U21" s="4"/>
      <c r="V21" s="131"/>
      <c r="W21" s="105">
        <v>-2965414</v>
      </c>
      <c r="X21" s="167"/>
      <c r="Y21" s="156">
        <f>Y20-K21-L21</f>
        <v>-2965414</v>
      </c>
      <c r="Z21" s="217"/>
      <c r="AA21" s="92"/>
    </row>
    <row r="22" spans="2:31">
      <c r="B22" s="116">
        <v>45743</v>
      </c>
      <c r="C22" s="14" t="str">
        <f t="shared" si="0"/>
        <v/>
      </c>
      <c r="D22" s="87"/>
      <c r="E22" s="87">
        <v>105</v>
      </c>
      <c r="F22" s="23">
        <v>-2829142</v>
      </c>
      <c r="G22" s="26">
        <f t="shared" ref="G22:G23" si="13">D22+E22+F22-E21-F21</f>
        <v>8606</v>
      </c>
      <c r="H22" s="132">
        <v>300</v>
      </c>
      <c r="I22" s="63">
        <v>-7300</v>
      </c>
      <c r="J22" s="63">
        <v>-400</v>
      </c>
      <c r="K22" s="170">
        <f t="shared" si="12"/>
        <v>-7400</v>
      </c>
      <c r="L22" s="171">
        <v>22</v>
      </c>
      <c r="M22" s="153"/>
      <c r="N22" s="149">
        <f t="shared" si="11"/>
        <v>1228</v>
      </c>
      <c r="O22" s="67">
        <f t="shared" si="3"/>
        <v>4348.8850000000093</v>
      </c>
      <c r="P22" s="7">
        <f t="shared" si="6"/>
        <v>69582.160000000149</v>
      </c>
      <c r="Q22" s="164">
        <f>Q21+N22+2</f>
        <v>156284.51</v>
      </c>
      <c r="R22" s="29">
        <f t="shared" si="1"/>
        <v>102.61321423635519</v>
      </c>
      <c r="S22" s="5">
        <f>SUM($Q$7:$Q22)/T22</f>
        <v>170767.88499999995</v>
      </c>
      <c r="T22" s="18">
        <v>16</v>
      </c>
      <c r="U22" s="4"/>
      <c r="V22" s="131"/>
      <c r="W22" s="105">
        <v>-2958037</v>
      </c>
      <c r="X22" s="167"/>
      <c r="Y22" s="156">
        <f>Y21-K22-L22-1</f>
        <v>-2958037</v>
      </c>
      <c r="Z22" s="217"/>
      <c r="AA22" s="92"/>
    </row>
    <row r="23" spans="2:31">
      <c r="B23" s="116">
        <v>45744</v>
      </c>
      <c r="C23" s="14"/>
      <c r="D23" s="87"/>
      <c r="E23" s="87">
        <v>152</v>
      </c>
      <c r="F23" s="23">
        <v>-2821917</v>
      </c>
      <c r="G23" s="26">
        <f t="shared" si="13"/>
        <v>7272</v>
      </c>
      <c r="H23" s="132">
        <v>300</v>
      </c>
      <c r="I23" s="63">
        <v>-5500</v>
      </c>
      <c r="J23" s="63">
        <v>-400</v>
      </c>
      <c r="K23" s="170">
        <f t="shared" si="12"/>
        <v>-5600</v>
      </c>
      <c r="L23" s="171">
        <v>43</v>
      </c>
      <c r="M23" s="153"/>
      <c r="N23" s="149">
        <f t="shared" si="11"/>
        <v>1715</v>
      </c>
      <c r="O23" s="67">
        <f t="shared" si="3"/>
        <v>3597.86294117648</v>
      </c>
      <c r="P23" s="7">
        <f t="shared" si="6"/>
        <v>61163.670000000158</v>
      </c>
      <c r="Q23" s="164">
        <f>Q22+N23+1</f>
        <v>158000.51</v>
      </c>
      <c r="R23" s="29">
        <f t="shared" si="1"/>
        <v>102.16193039327024</v>
      </c>
      <c r="S23" s="5">
        <f>SUM($Q$7:$Q23)/T23</f>
        <v>170016.8629411764</v>
      </c>
      <c r="T23" s="18">
        <v>17</v>
      </c>
      <c r="U23" s="27"/>
      <c r="V23" s="135"/>
      <c r="W23" s="105">
        <v>-2952480</v>
      </c>
      <c r="X23" s="167"/>
      <c r="Y23" s="156">
        <f>Y22-K23-L23</f>
        <v>-2952480</v>
      </c>
      <c r="Z23" s="217"/>
      <c r="AA23" s="92"/>
    </row>
    <row r="24" spans="2:31">
      <c r="B24" s="116">
        <v>45745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2930.2877777777871</v>
      </c>
      <c r="P24" s="7">
        <f t="shared" si="6"/>
        <v>52745.180000000168</v>
      </c>
      <c r="Q24" s="164">
        <f t="shared" ref="Q24:Q25" si="14">Q23+N24</f>
        <v>158000.51</v>
      </c>
      <c r="R24" s="29">
        <f t="shared" si="1"/>
        <v>101.76078919941696</v>
      </c>
      <c r="S24" s="5">
        <f>SUM($Q$7:$Q24)/T24</f>
        <v>169349.2877777777</v>
      </c>
      <c r="T24" s="18">
        <v>18</v>
      </c>
      <c r="U24" s="4"/>
      <c r="V24" s="135"/>
      <c r="W24" s="105">
        <v>-2952480</v>
      </c>
      <c r="X24" s="167"/>
      <c r="Y24" s="156">
        <f t="shared" ref="Y24:Y41" si="15">Y23-K24-L24</f>
        <v>-2952480</v>
      </c>
      <c r="Z24" s="217"/>
      <c r="AA24" s="92"/>
      <c r="AD24" s="1"/>
      <c r="AE24" s="1"/>
    </row>
    <row r="25" spans="2:31">
      <c r="B25" s="116">
        <v>45746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2332.9836842105356</v>
      </c>
      <c r="P25" s="7">
        <f t="shared" si="6"/>
        <v>44326.690000000177</v>
      </c>
      <c r="Q25" s="164">
        <f t="shared" si="14"/>
        <v>158000.51</v>
      </c>
      <c r="R25" s="29">
        <f t="shared" si="1"/>
        <v>101.40187339439034</v>
      </c>
      <c r="S25" s="5">
        <f>SUM($Q$7:$Q25)/T25</f>
        <v>168751.98368421046</v>
      </c>
      <c r="T25" s="18">
        <v>19</v>
      </c>
      <c r="U25" s="4"/>
      <c r="V25" s="131"/>
      <c r="W25" s="105">
        <v>-2952480</v>
      </c>
      <c r="X25" s="167"/>
      <c r="Y25" s="156">
        <f t="shared" si="15"/>
        <v>-2952480</v>
      </c>
      <c r="Z25" s="217"/>
      <c r="AA25" s="92"/>
      <c r="AD25" s="1"/>
      <c r="AE25" s="1"/>
    </row>
    <row r="26" spans="2:31">
      <c r="B26" s="116">
        <v>45747</v>
      </c>
      <c r="C26" s="14"/>
      <c r="D26" s="87"/>
      <c r="E26" s="87">
        <v>40</v>
      </c>
      <c r="F26" s="23">
        <v>-2788447</v>
      </c>
      <c r="G26" s="26">
        <f>D26+E26+F26-E23-F23</f>
        <v>33358</v>
      </c>
      <c r="H26" s="132">
        <v>300</v>
      </c>
      <c r="I26" s="63">
        <v>-22500</v>
      </c>
      <c r="J26" s="63">
        <v>-400</v>
      </c>
      <c r="K26" s="170">
        <f t="shared" si="8"/>
        <v>-22600</v>
      </c>
      <c r="L26" s="171">
        <v>34</v>
      </c>
      <c r="M26" s="153"/>
      <c r="N26" s="149">
        <f t="shared" ref="N26" si="16">L26+K26+G26+M26</f>
        <v>10792</v>
      </c>
      <c r="O26" s="67">
        <f t="shared" si="3"/>
        <v>2334.9600000000091</v>
      </c>
      <c r="P26" s="7">
        <f t="shared" si="6"/>
        <v>46699.200000000186</v>
      </c>
      <c r="Q26" s="164">
        <f>Q25+N26-1</f>
        <v>168791.51</v>
      </c>
      <c r="R26" s="29">
        <f t="shared" si="1"/>
        <v>101.40306094856952</v>
      </c>
      <c r="S26" s="5">
        <f>SUM($Q$7:$Q26)/T26</f>
        <v>168753.9599999999</v>
      </c>
      <c r="T26" s="18">
        <v>20</v>
      </c>
      <c r="U26" s="138">
        <f>B26</f>
        <v>45747</v>
      </c>
      <c r="V26" s="131">
        <v>1191.4000000000001</v>
      </c>
      <c r="W26" s="105">
        <v>-2929914</v>
      </c>
      <c r="X26" s="167">
        <f>AVERAGE(W26:W34)</f>
        <v>-2952472.4444444445</v>
      </c>
      <c r="Y26" s="156">
        <f t="shared" si="15"/>
        <v>-2929914</v>
      </c>
      <c r="Z26" s="217">
        <f>AVERAGE(Y26:Y34)</f>
        <v>-2952472.4444444445</v>
      </c>
      <c r="AC26" s="92"/>
      <c r="AD26" s="1"/>
      <c r="AE26" s="1"/>
    </row>
    <row r="27" spans="2:31">
      <c r="B27" s="116">
        <v>45748</v>
      </c>
      <c r="C27" s="14" t="str">
        <f t="shared" si="0"/>
        <v/>
      </c>
      <c r="D27" s="87"/>
      <c r="E27" s="87">
        <v>20</v>
      </c>
      <c r="F27" s="23">
        <v>-2804654</v>
      </c>
      <c r="G27" s="26">
        <f>D27+E27+F27-E26-F26</f>
        <v>-16227</v>
      </c>
      <c r="H27" s="132">
        <v>8300</v>
      </c>
      <c r="I27" s="63">
        <v>4000</v>
      </c>
      <c r="J27" s="63">
        <v>-400</v>
      </c>
      <c r="K27" s="170">
        <f t="shared" si="8"/>
        <v>11900</v>
      </c>
      <c r="L27" s="171">
        <v>-30</v>
      </c>
      <c r="M27" s="153"/>
      <c r="N27" s="149">
        <f>L27+K27+G27+M27</f>
        <v>-4357</v>
      </c>
      <c r="O27" s="67">
        <f t="shared" si="3"/>
        <v>2129.3195238095332</v>
      </c>
      <c r="P27" s="7">
        <f t="shared" si="6"/>
        <v>44715.710000000196</v>
      </c>
      <c r="Q27" s="164">
        <f>Q26+N27+1</f>
        <v>164435.51</v>
      </c>
      <c r="R27" s="29">
        <f t="shared" si="1"/>
        <v>101.28009393387138</v>
      </c>
      <c r="S27" s="5">
        <f>SUM($Q$7:$Q27)/T27+1</f>
        <v>168549.31952380942</v>
      </c>
      <c r="T27" s="18">
        <v>21</v>
      </c>
      <c r="U27" s="138">
        <f>B28+6</f>
        <v>45755</v>
      </c>
      <c r="V27" s="159"/>
      <c r="W27" s="105">
        <v>-2941784</v>
      </c>
      <c r="X27" s="167"/>
      <c r="Y27" s="156">
        <f>Y26-K27-L27</f>
        <v>-2941784</v>
      </c>
      <c r="Z27" s="217"/>
      <c r="AA27" s="92"/>
      <c r="AD27" s="1"/>
      <c r="AE27" s="1"/>
    </row>
    <row r="28" spans="2:31">
      <c r="B28" s="116">
        <v>45749</v>
      </c>
      <c r="C28" s="14" t="str">
        <f t="shared" si="0"/>
        <v/>
      </c>
      <c r="D28" s="87">
        <f>-14036+9988</f>
        <v>-4048</v>
      </c>
      <c r="E28" s="87">
        <v>0</v>
      </c>
      <c r="F28" s="23">
        <v>-2828174</v>
      </c>
      <c r="G28" s="26">
        <f t="shared" ref="G28:G30" si="17">D28+E28+F28-E27-F27</f>
        <v>-27588</v>
      </c>
      <c r="H28" s="132">
        <v>300</v>
      </c>
      <c r="I28" s="63">
        <v>20500</v>
      </c>
      <c r="J28" s="63">
        <v>-400</v>
      </c>
      <c r="K28" s="170">
        <f t="shared" si="8"/>
        <v>20400</v>
      </c>
      <c r="L28" s="171">
        <v>-11</v>
      </c>
      <c r="M28" s="153"/>
      <c r="N28" s="149">
        <f>L28+K28+G28+M28</f>
        <v>-7199</v>
      </c>
      <c r="O28" s="67">
        <f t="shared" si="3"/>
        <v>1615.0100000000093</v>
      </c>
      <c r="P28" s="7">
        <f t="shared" si="6"/>
        <v>35530.220000000205</v>
      </c>
      <c r="Q28" s="164">
        <f>Q27+N28-3</f>
        <v>157233.51</v>
      </c>
      <c r="R28" s="29">
        <f t="shared" si="1"/>
        <v>100.97104897878239</v>
      </c>
      <c r="S28" s="5">
        <f>SUM($Q$7:$Q28)/T28+1</f>
        <v>168035.00999999989</v>
      </c>
      <c r="T28" s="18">
        <v>22</v>
      </c>
      <c r="U28" s="4"/>
      <c r="V28" s="131"/>
      <c r="W28" s="105">
        <v>-2962172</v>
      </c>
      <c r="X28" s="167"/>
      <c r="Y28" s="156">
        <f>Y27-K28-L28+1</f>
        <v>-2962172</v>
      </c>
      <c r="Z28" s="217"/>
      <c r="AA28" s="92"/>
      <c r="AD28" s="1"/>
      <c r="AE28" s="1"/>
    </row>
    <row r="29" spans="2:31">
      <c r="B29" s="116">
        <v>45750</v>
      </c>
      <c r="C29" s="14" t="str">
        <f t="shared" si="0"/>
        <v/>
      </c>
      <c r="D29" s="87"/>
      <c r="E29" s="87">
        <v>0</v>
      </c>
      <c r="F29" s="23">
        <v>-2824417</v>
      </c>
      <c r="G29" s="26">
        <f t="shared" si="17"/>
        <v>3757</v>
      </c>
      <c r="H29" s="132">
        <v>300</v>
      </c>
      <c r="I29" s="63">
        <v>-4000</v>
      </c>
      <c r="J29" s="63">
        <v>-400</v>
      </c>
      <c r="K29" s="170">
        <f t="shared" si="8"/>
        <v>-4100</v>
      </c>
      <c r="L29" s="171">
        <v>34</v>
      </c>
      <c r="M29" s="153"/>
      <c r="N29" s="149">
        <f>L29+K29+G29+M29</f>
        <v>-309</v>
      </c>
      <c r="O29" s="67">
        <f t="shared" si="3"/>
        <v>1132.1621739130528</v>
      </c>
      <c r="P29" s="7">
        <f t="shared" si="6"/>
        <v>26039.730000000214</v>
      </c>
      <c r="Q29" s="164">
        <f>Q28+N29+4</f>
        <v>156928.51</v>
      </c>
      <c r="R29" s="29">
        <f t="shared" si="1"/>
        <v>100.68030824239598</v>
      </c>
      <c r="S29" s="5">
        <f>SUM($Q$7:$Q29)/T29</f>
        <v>167551.16217391295</v>
      </c>
      <c r="T29" s="18">
        <v>23</v>
      </c>
      <c r="U29" s="4"/>
      <c r="V29" s="131"/>
      <c r="W29" s="105">
        <v>-2958108</v>
      </c>
      <c r="X29" s="167"/>
      <c r="Y29" s="156">
        <f>Y28-K29-L29-2</f>
        <v>-2958108</v>
      </c>
      <c r="Z29" s="217"/>
      <c r="AA29" s="92"/>
      <c r="AD29" s="1"/>
      <c r="AE29" s="1"/>
    </row>
    <row r="30" spans="2:31">
      <c r="B30" s="116">
        <v>45751</v>
      </c>
      <c r="C30" s="14" t="str">
        <f t="shared" si="0"/>
        <v/>
      </c>
      <c r="D30" s="87"/>
      <c r="E30" s="87">
        <v>0</v>
      </c>
      <c r="F30" s="23">
        <v>-2818213</v>
      </c>
      <c r="G30" s="26">
        <f t="shared" si="17"/>
        <v>6204</v>
      </c>
      <c r="H30" s="132">
        <v>300</v>
      </c>
      <c r="I30" s="25">
        <v>-600</v>
      </c>
      <c r="J30" s="25">
        <v>-400</v>
      </c>
      <c r="K30" s="170">
        <f t="shared" si="8"/>
        <v>-700</v>
      </c>
      <c r="L30" s="171">
        <v>38</v>
      </c>
      <c r="M30" s="153"/>
      <c r="N30" s="149">
        <f>L30+K30+G30+M30</f>
        <v>5542</v>
      </c>
      <c r="O30" s="67">
        <f t="shared" si="3"/>
        <v>920.46833333334268</v>
      </c>
      <c r="P30" s="7">
        <f t="shared" si="6"/>
        <v>22091.240000000224</v>
      </c>
      <c r="Q30" s="164">
        <f>Q29+N30</f>
        <v>162470.51</v>
      </c>
      <c r="R30" s="29">
        <f t="shared" si="1"/>
        <v>100.55310291092559</v>
      </c>
      <c r="S30" s="5">
        <f>SUM($Q$7:$Q30)/T30</f>
        <v>167339.46833333324</v>
      </c>
      <c r="T30" s="18">
        <v>24</v>
      </c>
      <c r="U30" s="4"/>
      <c r="V30" s="131"/>
      <c r="W30" s="105">
        <v>-2957446</v>
      </c>
      <c r="X30" s="167"/>
      <c r="Y30" s="156">
        <f t="shared" si="15"/>
        <v>-2957446</v>
      </c>
      <c r="Z30" s="217"/>
      <c r="AA30" s="92"/>
      <c r="AD30" s="1"/>
      <c r="AE30" s="1"/>
    </row>
    <row r="31" spans="2:31">
      <c r="B31" s="116">
        <v>45752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725.71000000000936</v>
      </c>
      <c r="P31" s="7">
        <f t="shared" si="6"/>
        <v>18142.750000000233</v>
      </c>
      <c r="Q31" s="164">
        <f t="shared" ref="Q31:Q39" si="18">Q30+N31</f>
        <v>162470.51</v>
      </c>
      <c r="R31" s="29">
        <f t="shared" si="1"/>
        <v>100.43607400597281</v>
      </c>
      <c r="S31" s="5">
        <f>SUM($Q$7:$Q31)/T31</f>
        <v>167144.70999999988</v>
      </c>
      <c r="T31" s="18">
        <v>25</v>
      </c>
      <c r="U31" s="4"/>
      <c r="V31" s="137"/>
      <c r="W31" s="105">
        <v>-2957446</v>
      </c>
      <c r="X31" s="167"/>
      <c r="Y31" s="156">
        <f t="shared" si="15"/>
        <v>-2957446</v>
      </c>
      <c r="Z31" s="217"/>
      <c r="AA31" s="92"/>
      <c r="AB31" s="92"/>
      <c r="AD31" s="1"/>
      <c r="AE31" s="1"/>
    </row>
    <row r="32" spans="2:31">
      <c r="B32" s="116">
        <v>45753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545.93307692308622</v>
      </c>
      <c r="P32" s="7">
        <f t="shared" si="6"/>
        <v>14194.260000000242</v>
      </c>
      <c r="Q32" s="164">
        <f t="shared" si="18"/>
        <v>162470.51</v>
      </c>
      <c r="R32" s="29">
        <f t="shared" si="1"/>
        <v>100.32804732447795</v>
      </c>
      <c r="S32" s="5">
        <f>SUM($Q$7:$Q32)/T32</f>
        <v>166964.93307692296</v>
      </c>
      <c r="T32" s="18">
        <v>26</v>
      </c>
      <c r="U32" s="27"/>
      <c r="V32" s="137"/>
      <c r="W32" s="105">
        <v>-2957446</v>
      </c>
      <c r="X32" s="167"/>
      <c r="Y32" s="156">
        <f t="shared" si="15"/>
        <v>-2957446</v>
      </c>
      <c r="Z32" s="217"/>
      <c r="AD32" s="1"/>
      <c r="AE32" s="1"/>
    </row>
    <row r="33" spans="2:31">
      <c r="B33" s="116">
        <v>45754</v>
      </c>
      <c r="C33" s="14" t="str">
        <f t="shared" si="0"/>
        <v/>
      </c>
      <c r="D33" s="87"/>
      <c r="E33" s="87">
        <v>0</v>
      </c>
      <c r="F33" s="23">
        <v>-2809392</v>
      </c>
      <c r="G33" s="26">
        <f>D33+E33+F33-E30-F30</f>
        <v>8821</v>
      </c>
      <c r="H33" s="132">
        <v>300</v>
      </c>
      <c r="I33" s="25">
        <v>-6500</v>
      </c>
      <c r="J33" s="25">
        <v>-500</v>
      </c>
      <c r="K33" s="170">
        <f t="shared" si="8"/>
        <v>-6700</v>
      </c>
      <c r="L33" s="171">
        <v>-7</v>
      </c>
      <c r="M33" s="153"/>
      <c r="N33" s="149">
        <f t="shared" si="11"/>
        <v>2114</v>
      </c>
      <c r="O33" s="67">
        <f t="shared" si="3"/>
        <v>457.69518518519448</v>
      </c>
      <c r="P33" s="7">
        <f t="shared" si="6"/>
        <v>12357.770000000251</v>
      </c>
      <c r="Q33" s="164">
        <f>Q32+N33-2</f>
        <v>164582.51</v>
      </c>
      <c r="R33" s="29">
        <f t="shared" si="1"/>
        <v>100.27502579944903</v>
      </c>
      <c r="S33" s="5">
        <f>SUM($Q$7:$Q33)/T33</f>
        <v>166876.69518518506</v>
      </c>
      <c r="T33" s="18">
        <v>27</v>
      </c>
      <c r="U33" s="138">
        <f>B33</f>
        <v>45754</v>
      </c>
      <c r="V33" s="131">
        <v>1189.7</v>
      </c>
      <c r="W33" s="105">
        <v>-2950739</v>
      </c>
      <c r="X33" s="167">
        <f>AVERAGE(W33:W41)</f>
        <v>-2946925.888888889</v>
      </c>
      <c r="Y33" s="156">
        <f>Y32-K33-L33</f>
        <v>-2950739</v>
      </c>
      <c r="Z33" s="217">
        <f>AVERAGE(Y33:Y41)</f>
        <v>-2946926.888888889</v>
      </c>
      <c r="AD33" s="1"/>
      <c r="AE33" s="1"/>
    </row>
    <row r="34" spans="2:31">
      <c r="B34" s="116">
        <v>45755</v>
      </c>
      <c r="C34" s="14" t="str">
        <f t="shared" si="0"/>
        <v/>
      </c>
      <c r="D34" s="87"/>
      <c r="E34" s="87">
        <v>0</v>
      </c>
      <c r="F34" s="23">
        <v>-2822277</v>
      </c>
      <c r="G34" s="26">
        <f>D34+E34+F34-E33-F33</f>
        <v>-12885</v>
      </c>
      <c r="H34" s="132">
        <v>300</v>
      </c>
      <c r="I34" s="25">
        <v>6700</v>
      </c>
      <c r="J34" s="25">
        <v>-500</v>
      </c>
      <c r="K34" s="170">
        <f t="shared" si="8"/>
        <v>6500</v>
      </c>
      <c r="L34" s="171">
        <v>-42</v>
      </c>
      <c r="M34" s="153"/>
      <c r="N34" s="149">
        <f>L34+K34+G34+M34</f>
        <v>-6427</v>
      </c>
      <c r="O34" s="67">
        <f t="shared" si="3"/>
        <v>146.22428571429504</v>
      </c>
      <c r="P34" s="7">
        <f t="shared" si="6"/>
        <v>4094.2800000002608</v>
      </c>
      <c r="Q34" s="164">
        <f>Q33+N34</f>
        <v>158155.51</v>
      </c>
      <c r="R34" s="29">
        <f t="shared" si="1"/>
        <v>100.08786513902508</v>
      </c>
      <c r="S34" s="5">
        <f>SUM($Q$7:$Q34)/T34</f>
        <v>166565.22428571415</v>
      </c>
      <c r="T34" s="18">
        <v>28</v>
      </c>
      <c r="U34" s="138">
        <f>B33+8</f>
        <v>45762</v>
      </c>
      <c r="V34" s="131"/>
      <c r="W34" s="105">
        <v>-2957197</v>
      </c>
      <c r="X34" s="167"/>
      <c r="Y34" s="156">
        <f t="shared" si="15"/>
        <v>-2957197</v>
      </c>
      <c r="Z34" s="217"/>
      <c r="AA34" s="92"/>
      <c r="AD34" s="1"/>
      <c r="AE34" s="1"/>
    </row>
    <row r="35" spans="2:31">
      <c r="B35" s="116">
        <v>45756</v>
      </c>
      <c r="C35" s="14" t="str">
        <f t="shared" si="0"/>
        <v/>
      </c>
      <c r="D35" s="87">
        <f>-9988+8847</f>
        <v>-1141</v>
      </c>
      <c r="E35" s="87">
        <v>6</v>
      </c>
      <c r="F35" s="23">
        <v>-2816243</v>
      </c>
      <c r="G35" s="26">
        <f t="shared" ref="G35:G37" si="19">D35+E35+F35-E34-F34</f>
        <v>4899</v>
      </c>
      <c r="H35" s="132">
        <v>300</v>
      </c>
      <c r="I35" s="25">
        <v>-4300</v>
      </c>
      <c r="J35" s="25">
        <v>-500</v>
      </c>
      <c r="K35" s="170">
        <f t="shared" si="8"/>
        <v>-4500</v>
      </c>
      <c r="L35" s="171">
        <v>21</v>
      </c>
      <c r="M35" s="153"/>
      <c r="N35" s="149">
        <f t="shared" si="11"/>
        <v>420</v>
      </c>
      <c r="O35" s="67">
        <f t="shared" si="3"/>
        <v>-129.24862068964586</v>
      </c>
      <c r="P35" s="7">
        <f t="shared" si="6"/>
        <v>-3748.2099999997299</v>
      </c>
      <c r="Q35" s="164">
        <f>Q34+N35+1</f>
        <v>158576.51</v>
      </c>
      <c r="R35" s="29">
        <f t="shared" si="1"/>
        <v>99.922335418017312</v>
      </c>
      <c r="S35" s="5">
        <f>SUM($Q$7:$Q35)/T35</f>
        <v>166289.75137931021</v>
      </c>
      <c r="T35" s="18">
        <v>29</v>
      </c>
      <c r="U35" s="4"/>
      <c r="V35" s="131"/>
      <c r="W35" s="105">
        <v>-2952719</v>
      </c>
      <c r="X35" s="167"/>
      <c r="Y35" s="156">
        <f>Y34-K35-L35-1</f>
        <v>-2952719</v>
      </c>
      <c r="Z35" s="217"/>
      <c r="AA35" s="92"/>
      <c r="AD35" s="1"/>
      <c r="AE35" s="1"/>
    </row>
    <row r="36" spans="2:31">
      <c r="B36" s="116">
        <v>45757</v>
      </c>
      <c r="C36" s="14" t="str">
        <f t="shared" si="0"/>
        <v/>
      </c>
      <c r="D36" s="87"/>
      <c r="E36" s="87">
        <v>10</v>
      </c>
      <c r="F36" s="23">
        <v>-2807745</v>
      </c>
      <c r="G36" s="26">
        <f t="shared" si="19"/>
        <v>8502</v>
      </c>
      <c r="H36" s="132">
        <v>300</v>
      </c>
      <c r="I36" s="25">
        <v>-3300</v>
      </c>
      <c r="J36" s="25">
        <v>-600</v>
      </c>
      <c r="K36" s="170">
        <f t="shared" si="8"/>
        <v>-3600</v>
      </c>
      <c r="L36" s="171">
        <v>-2</v>
      </c>
      <c r="M36" s="153"/>
      <c r="N36" s="149">
        <f t="shared" si="11"/>
        <v>4900</v>
      </c>
      <c r="O36" s="67">
        <f t="shared" si="3"/>
        <v>-222.98999999999069</v>
      </c>
      <c r="P36" s="7">
        <f t="shared" si="6"/>
        <v>-6689.6999999997206</v>
      </c>
      <c r="Q36" s="164">
        <f>Q35+N36+1</f>
        <v>163477.51</v>
      </c>
      <c r="R36" s="29">
        <f t="shared" si="1"/>
        <v>99.86660777915975</v>
      </c>
      <c r="S36" s="5">
        <f>SUM($Q$7:$Q36)/T36+1</f>
        <v>166197.00999999986</v>
      </c>
      <c r="T36" s="18">
        <v>30</v>
      </c>
      <c r="U36" s="4"/>
      <c r="V36" s="136"/>
      <c r="W36" s="105">
        <v>-2949118</v>
      </c>
      <c r="X36" s="167"/>
      <c r="Y36" s="156">
        <f>Y35-K36-L36-1</f>
        <v>-2949118</v>
      </c>
      <c r="Z36" s="217"/>
      <c r="AD36" s="1"/>
      <c r="AE36" s="1"/>
    </row>
    <row r="37" spans="2:31">
      <c r="B37" s="116">
        <v>45758</v>
      </c>
      <c r="C37" s="14"/>
      <c r="D37" s="87"/>
      <c r="E37" s="87">
        <v>0</v>
      </c>
      <c r="F37" s="23">
        <v>-2811291</v>
      </c>
      <c r="G37" s="26">
        <f t="shared" si="19"/>
        <v>-3556</v>
      </c>
      <c r="H37" s="132">
        <v>300</v>
      </c>
      <c r="I37" s="25">
        <v>-2200</v>
      </c>
      <c r="J37" s="25">
        <v>-600</v>
      </c>
      <c r="K37" s="170">
        <f t="shared" si="8"/>
        <v>-2500</v>
      </c>
      <c r="L37" s="171">
        <v>-39</v>
      </c>
      <c r="M37" s="153"/>
      <c r="N37" s="149">
        <f t="shared" si="11"/>
        <v>-6095</v>
      </c>
      <c r="O37" s="67">
        <f t="shared" si="3"/>
        <v>-507.29645161289392</v>
      </c>
      <c r="P37" s="7">
        <f t="shared" si="6"/>
        <v>-15726.189999999711</v>
      </c>
      <c r="Q37" s="164">
        <f>Q36+N37</f>
        <v>157382.51</v>
      </c>
      <c r="R37" s="29">
        <f t="shared" si="1"/>
        <v>99.695770043316543</v>
      </c>
      <c r="S37" s="5">
        <f>SUM($Q$7:$Q37)/T37+1</f>
        <v>165912.70354838695</v>
      </c>
      <c r="T37" s="18">
        <v>31</v>
      </c>
      <c r="U37" s="27"/>
      <c r="V37" s="137"/>
      <c r="W37" s="105">
        <v>-2946576</v>
      </c>
      <c r="X37" s="167"/>
      <c r="Y37" s="156">
        <f t="shared" si="15"/>
        <v>-2946579</v>
      </c>
      <c r="Z37" s="217"/>
      <c r="AA37" s="92"/>
      <c r="AD37" s="1"/>
      <c r="AE37" s="1"/>
    </row>
    <row r="38" spans="2:31">
      <c r="B38" s="116">
        <v>45759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-773.83374999999069</v>
      </c>
      <c r="P38" s="7">
        <f t="shared" si="6"/>
        <v>-24762.679999999702</v>
      </c>
      <c r="Q38" s="164">
        <f t="shared" si="18"/>
        <v>157382.51</v>
      </c>
      <c r="R38" s="29">
        <f t="shared" si="1"/>
        <v>99.535008773036651</v>
      </c>
      <c r="S38" s="5">
        <f>SUM($Q$7:$Q38)/T38</f>
        <v>165645.16624999986</v>
      </c>
      <c r="T38" s="18">
        <v>32</v>
      </c>
      <c r="U38" s="27"/>
      <c r="V38" s="137"/>
      <c r="W38" s="105">
        <v>-2946576</v>
      </c>
      <c r="X38" s="167"/>
      <c r="Y38" s="156">
        <f t="shared" si="15"/>
        <v>-2946579</v>
      </c>
      <c r="Z38" s="217"/>
      <c r="AD38" s="1"/>
      <c r="AE38" s="1"/>
    </row>
    <row r="39" spans="2:31">
      <c r="B39" s="116">
        <v>45760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-1024.2172727272634</v>
      </c>
      <c r="P39" s="7">
        <f t="shared" si="6"/>
        <v>-33799.169999999693</v>
      </c>
      <c r="Q39" s="164">
        <f t="shared" si="18"/>
        <v>157382.51</v>
      </c>
      <c r="R39" s="29">
        <f t="shared" si="1"/>
        <v>99.3845550852202</v>
      </c>
      <c r="S39" s="5">
        <f>SUM($Q$7:$Q39)/T39</f>
        <v>165394.7827272726</v>
      </c>
      <c r="T39" s="18">
        <v>33</v>
      </c>
      <c r="U39" s="27"/>
      <c r="V39" s="137"/>
      <c r="W39" s="105">
        <v>-2946576</v>
      </c>
      <c r="X39" s="167"/>
      <c r="Y39" s="156">
        <f t="shared" si="15"/>
        <v>-2946579</v>
      </c>
      <c r="Z39" s="217"/>
      <c r="AD39" s="1"/>
      <c r="AE39" s="1"/>
    </row>
    <row r="40" spans="2:31">
      <c r="B40" s="116">
        <v>45761</v>
      </c>
      <c r="C40" s="14" t="str">
        <f t="shared" si="0"/>
        <v/>
      </c>
      <c r="D40" s="87"/>
      <c r="E40" s="87">
        <v>0</v>
      </c>
      <c r="F40" s="23">
        <v>-2800413</v>
      </c>
      <c r="G40" s="26">
        <f>D40+E40+F40-E37-F37</f>
        <v>10878</v>
      </c>
      <c r="H40" s="132">
        <v>300</v>
      </c>
      <c r="I40" s="25">
        <v>-4700</v>
      </c>
      <c r="J40" s="25">
        <v>-1500</v>
      </c>
      <c r="K40" s="170">
        <f t="shared" si="8"/>
        <v>-5900</v>
      </c>
      <c r="L40" s="171">
        <v>38</v>
      </c>
      <c r="M40" s="153"/>
      <c r="N40" s="149">
        <f t="shared" si="11"/>
        <v>5016</v>
      </c>
      <c r="O40" s="67">
        <f t="shared" si="3"/>
        <v>-1112.3429411764612</v>
      </c>
      <c r="P40" s="7">
        <f t="shared" si="6"/>
        <v>-37819.659999999683</v>
      </c>
      <c r="Q40" s="164">
        <f>Q39+N40</f>
        <v>162398.51</v>
      </c>
      <c r="R40" s="29">
        <f t="shared" si="1"/>
        <v>99.331600994371669</v>
      </c>
      <c r="S40" s="5">
        <f>SUM($Q$7:$Q40)/T40</f>
        <v>165306.65705882339</v>
      </c>
      <c r="T40" s="18">
        <v>34</v>
      </c>
      <c r="U40" s="138">
        <f>B40</f>
        <v>45761</v>
      </c>
      <c r="V40" s="131">
        <v>1183.8</v>
      </c>
      <c r="W40" s="105">
        <v>-2940717</v>
      </c>
      <c r="X40" s="167">
        <f>AVERAGE(W40:W48)</f>
        <v>-2923546.222222222</v>
      </c>
      <c r="Y40" s="156">
        <f t="shared" si="15"/>
        <v>-2940717</v>
      </c>
      <c r="Z40" s="217">
        <f>AVERAGE(Y40:Y48)</f>
        <v>-2912925.6666666665</v>
      </c>
      <c r="AD40" s="1"/>
      <c r="AE40" s="1"/>
    </row>
    <row r="41" spans="2:31">
      <c r="B41" s="116">
        <v>45762</v>
      </c>
      <c r="C41" s="14" t="str">
        <f t="shared" si="0"/>
        <v/>
      </c>
      <c r="D41" s="87"/>
      <c r="E41" s="87">
        <v>0</v>
      </c>
      <c r="F41" s="23">
        <v>-2764115</v>
      </c>
      <c r="G41" s="26">
        <f>D41+E41+F41-E40-F40</f>
        <v>36298</v>
      </c>
      <c r="H41" s="132">
        <v>300</v>
      </c>
      <c r="I41" s="25">
        <v>-7400</v>
      </c>
      <c r="J41" s="25">
        <v>-1500</v>
      </c>
      <c r="K41" s="170">
        <f t="shared" si="8"/>
        <v>-8600</v>
      </c>
      <c r="L41" s="171">
        <v>-2</v>
      </c>
      <c r="M41" s="153"/>
      <c r="N41" s="149">
        <f t="shared" si="11"/>
        <v>27696</v>
      </c>
      <c r="O41" s="67">
        <f t="shared" si="3"/>
        <v>-404.175714285705</v>
      </c>
      <c r="P41" s="7">
        <f t="shared" si="6"/>
        <v>-14146.149999999674</v>
      </c>
      <c r="Q41" s="164">
        <f>Q40+N41-2</f>
        <v>190092.51</v>
      </c>
      <c r="R41" s="29">
        <f t="shared" si="1"/>
        <v>99.757133672065166</v>
      </c>
      <c r="S41" s="5">
        <f>SUM($Q$7:$Q41)/T41</f>
        <v>166014.82428571413</v>
      </c>
      <c r="T41" s="18">
        <v>35</v>
      </c>
      <c r="U41" s="138">
        <f>B40+8</f>
        <v>45769</v>
      </c>
      <c r="V41" s="131"/>
      <c r="W41" s="105">
        <v>-2932115</v>
      </c>
      <c r="X41" s="167"/>
      <c r="Y41" s="156">
        <f t="shared" si="15"/>
        <v>-2932115</v>
      </c>
      <c r="Z41" s="217"/>
      <c r="AD41" s="1"/>
      <c r="AE41" s="1"/>
    </row>
    <row r="42" spans="2:31">
      <c r="B42" s="116">
        <v>45763</v>
      </c>
      <c r="C42" s="14" t="str">
        <f t="shared" ref="C42:C48" si="20">IF(OR(WEEKDAY(B42)=1,WEEKDAY(B42)=7),"F","")</f>
        <v/>
      </c>
      <c r="D42" s="87">
        <f>-8847+11937</f>
        <v>3090</v>
      </c>
      <c r="E42" s="87">
        <v>20</v>
      </c>
      <c r="F42" s="23">
        <v>-2760548</v>
      </c>
      <c r="G42" s="26">
        <f t="shared" ref="G42:G43" si="21">D42+E42+F42-E41-F41</f>
        <v>6677</v>
      </c>
      <c r="H42" s="132">
        <v>2800</v>
      </c>
      <c r="I42" s="25">
        <v>-9100</v>
      </c>
      <c r="J42" s="25">
        <v>-1500</v>
      </c>
      <c r="K42" s="170">
        <f t="shared" ref="K42:K48" si="22">+H42+I42+J42</f>
        <v>-7800</v>
      </c>
      <c r="L42" s="171">
        <v>-3</v>
      </c>
      <c r="M42" s="153"/>
      <c r="N42" s="149">
        <f t="shared" ref="N42:N48" si="23">L42+K42+G42+M42</f>
        <v>-1126</v>
      </c>
      <c r="O42" s="67">
        <f t="shared" ref="O42:O48" si="24">P42/T42</f>
        <v>233.42666666667597</v>
      </c>
      <c r="P42" s="7">
        <f t="shared" si="6"/>
        <v>8403.3600000003353</v>
      </c>
      <c r="Q42" s="164">
        <f>Q41+N42+2</f>
        <v>188968.51</v>
      </c>
      <c r="R42" s="29">
        <f t="shared" si="1"/>
        <v>100.14026443294728</v>
      </c>
      <c r="S42" s="5">
        <f>SUM($Q$7:$Q42)/T42</f>
        <v>166652.42666666652</v>
      </c>
      <c r="T42" s="18">
        <v>36</v>
      </c>
      <c r="U42" s="138"/>
      <c r="V42" s="131"/>
      <c r="W42" s="105">
        <v>-2924312</v>
      </c>
      <c r="X42" s="167"/>
      <c r="Y42" s="156">
        <f t="shared" ref="Y42:Y48" si="25">Y41-K42-L42</f>
        <v>-2924312</v>
      </c>
      <c r="Z42" s="217"/>
      <c r="AD42" s="1"/>
      <c r="AE42" s="1"/>
    </row>
    <row r="43" spans="2:31">
      <c r="B43" s="116">
        <v>45764</v>
      </c>
      <c r="C43" s="14" t="str">
        <f t="shared" si="20"/>
        <v/>
      </c>
      <c r="D43" s="87"/>
      <c r="E43" s="87">
        <v>20</v>
      </c>
      <c r="F43" s="23">
        <v>-2730689</v>
      </c>
      <c r="G43" s="26">
        <f t="shared" si="21"/>
        <v>29859</v>
      </c>
      <c r="H43" s="132">
        <v>300</v>
      </c>
      <c r="I43" s="25">
        <v>-17900</v>
      </c>
      <c r="J43" s="25">
        <v>-1500</v>
      </c>
      <c r="K43" s="170">
        <f t="shared" si="22"/>
        <v>-19100</v>
      </c>
      <c r="L43" s="171">
        <v>-17</v>
      </c>
      <c r="M43" s="153"/>
      <c r="N43" s="149">
        <f t="shared" si="23"/>
        <v>10742</v>
      </c>
      <c r="O43" s="67">
        <f t="shared" si="24"/>
        <v>1126.8883783783876</v>
      </c>
      <c r="P43" s="7">
        <f t="shared" si="6"/>
        <v>41694.870000000345</v>
      </c>
      <c r="Q43" s="164">
        <f t="shared" ref="Q43:Q48" si="26">Q42+N43</f>
        <v>199710.51</v>
      </c>
      <c r="R43" s="29">
        <f t="shared" si="1"/>
        <v>100.67713925596129</v>
      </c>
      <c r="S43" s="5">
        <f>SUM($Q$7:$Q43)/T43</f>
        <v>167545.88837837824</v>
      </c>
      <c r="T43" s="18">
        <v>37</v>
      </c>
      <c r="U43" s="138"/>
      <c r="V43" s="131"/>
      <c r="W43" s="105">
        <v>-2924312</v>
      </c>
      <c r="X43" s="167"/>
      <c r="Y43" s="156">
        <f t="shared" si="25"/>
        <v>-2905195</v>
      </c>
      <c r="Z43" s="217"/>
      <c r="AD43" s="1"/>
      <c r="AE43" s="1"/>
    </row>
    <row r="44" spans="2:31">
      <c r="B44" s="116">
        <v>45765</v>
      </c>
      <c r="C44" s="14" t="s">
        <v>242</v>
      </c>
      <c r="D44" s="87"/>
      <c r="E44" s="87"/>
      <c r="F44" s="23"/>
      <c r="G44" s="26"/>
      <c r="H44" s="132"/>
      <c r="I44" s="25"/>
      <c r="J44" s="25"/>
      <c r="K44" s="170"/>
      <c r="L44" s="171"/>
      <c r="M44" s="153"/>
      <c r="N44" s="149">
        <f t="shared" si="23"/>
        <v>0</v>
      </c>
      <c r="O44" s="67">
        <f t="shared" si="24"/>
        <v>1973.3257894736935</v>
      </c>
      <c r="P44" s="7">
        <f t="shared" si="6"/>
        <v>74986.380000000354</v>
      </c>
      <c r="Q44" s="164">
        <f t="shared" si="26"/>
        <v>199710.51</v>
      </c>
      <c r="R44" s="29">
        <f t="shared" si="1"/>
        <v>101.18575750934301</v>
      </c>
      <c r="S44" s="5">
        <f>SUM($Q$7:$Q44)/T44</f>
        <v>168392.32578947354</v>
      </c>
      <c r="T44" s="18">
        <v>38</v>
      </c>
      <c r="U44" s="138"/>
      <c r="V44" s="131"/>
      <c r="W44" s="105">
        <v>-2924312</v>
      </c>
      <c r="X44" s="167"/>
      <c r="Y44" s="156">
        <f t="shared" si="25"/>
        <v>-2905195</v>
      </c>
      <c r="Z44" s="217"/>
      <c r="AD44" s="1"/>
      <c r="AE44" s="1"/>
    </row>
    <row r="45" spans="2:31">
      <c r="B45" s="116">
        <v>45766</v>
      </c>
      <c r="C45" s="14" t="str">
        <f t="shared" si="2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23"/>
        <v>0</v>
      </c>
      <c r="O45" s="67">
        <f t="shared" si="24"/>
        <v>2776.3561538461631</v>
      </c>
      <c r="P45" s="7">
        <f t="shared" si="6"/>
        <v>108277.89000000036</v>
      </c>
      <c r="Q45" s="164">
        <f t="shared" si="26"/>
        <v>199710.51</v>
      </c>
      <c r="R45" s="29">
        <f t="shared" si="1"/>
        <v>101.6682927753718</v>
      </c>
      <c r="S45" s="5">
        <f>SUM($Q$7:$Q45)/T45</f>
        <v>169195.35615384599</v>
      </c>
      <c r="T45" s="18">
        <v>39</v>
      </c>
      <c r="U45" s="138"/>
      <c r="V45" s="131"/>
      <c r="W45" s="105">
        <v>-2924312</v>
      </c>
      <c r="X45" s="167"/>
      <c r="Y45" s="156">
        <f t="shared" si="25"/>
        <v>-2905195</v>
      </c>
      <c r="Z45" s="217"/>
      <c r="AD45" s="1"/>
      <c r="AE45" s="1"/>
    </row>
    <row r="46" spans="2:31">
      <c r="B46" s="116">
        <v>45767</v>
      </c>
      <c r="C46" s="14" t="str">
        <f t="shared" si="2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23"/>
        <v>0</v>
      </c>
      <c r="O46" s="67">
        <f t="shared" si="24"/>
        <v>3539.2350000000092</v>
      </c>
      <c r="P46" s="7">
        <f t="shared" si="6"/>
        <v>141569.40000000037</v>
      </c>
      <c r="Q46" s="164">
        <f t="shared" si="26"/>
        <v>199710.51</v>
      </c>
      <c r="R46" s="29">
        <f t="shared" si="1"/>
        <v>102.12670127809915</v>
      </c>
      <c r="S46" s="5">
        <f>SUM($Q$7:$Q46)/T46</f>
        <v>169958.23499999984</v>
      </c>
      <c r="T46" s="18">
        <v>40</v>
      </c>
      <c r="U46" s="138"/>
      <c r="V46" s="131"/>
      <c r="W46" s="105">
        <v>-2924312</v>
      </c>
      <c r="X46" s="167"/>
      <c r="Y46" s="156">
        <f t="shared" si="25"/>
        <v>-2905195</v>
      </c>
      <c r="Z46" s="217"/>
      <c r="AD46" s="1"/>
      <c r="AE46" s="1"/>
    </row>
    <row r="47" spans="2:31">
      <c r="B47" s="116">
        <v>45768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23"/>
        <v>0</v>
      </c>
      <c r="O47" s="67">
        <f t="shared" si="24"/>
        <v>4264.900243902448</v>
      </c>
      <c r="P47" s="7">
        <f t="shared" si="6"/>
        <v>174860.91000000038</v>
      </c>
      <c r="Q47" s="164">
        <f t="shared" si="26"/>
        <v>199710.51</v>
      </c>
      <c r="R47" s="29">
        <f t="shared" si="1"/>
        <v>102.56274839044958</v>
      </c>
      <c r="S47" s="5">
        <f>SUM($Q$7:$Q47)/T47</f>
        <v>170683.90024390229</v>
      </c>
      <c r="T47" s="18">
        <v>41</v>
      </c>
      <c r="U47" s="138"/>
      <c r="V47" s="131"/>
      <c r="W47" s="105">
        <v>-2924312</v>
      </c>
      <c r="X47" s="167"/>
      <c r="Y47" s="156">
        <f t="shared" si="25"/>
        <v>-2905195</v>
      </c>
      <c r="Z47" s="217"/>
      <c r="AD47" s="1"/>
      <c r="AE47" s="1"/>
    </row>
    <row r="48" spans="2:31">
      <c r="B48" s="116">
        <v>45769</v>
      </c>
      <c r="C48" s="14" t="str">
        <f t="shared" si="20"/>
        <v/>
      </c>
      <c r="D48" s="87"/>
      <c r="E48" s="87">
        <v>0</v>
      </c>
      <c r="F48" s="23">
        <v>-2707202</v>
      </c>
      <c r="G48" s="26">
        <f>D48+E48+F48-E43-F43</f>
        <v>23467</v>
      </c>
      <c r="H48" s="132">
        <v>300</v>
      </c>
      <c r="I48" s="25">
        <v>-13000</v>
      </c>
      <c r="J48" s="25">
        <v>700</v>
      </c>
      <c r="K48" s="170">
        <f t="shared" si="22"/>
        <v>-12000</v>
      </c>
      <c r="L48" s="171">
        <v>17</v>
      </c>
      <c r="M48" s="153"/>
      <c r="N48" s="149">
        <f t="shared" si="23"/>
        <v>11484</v>
      </c>
      <c r="O48" s="67">
        <f t="shared" si="24"/>
        <v>5229.4385714285809</v>
      </c>
      <c r="P48" s="7">
        <f t="shared" si="6"/>
        <v>219636.42000000039</v>
      </c>
      <c r="Q48" s="164">
        <f t="shared" si="26"/>
        <v>211194.51</v>
      </c>
      <c r="R48" s="29">
        <f t="shared" si="1"/>
        <v>103.14233264917372</v>
      </c>
      <c r="S48" s="5">
        <f>SUM($Q$7:$Q48)/T48</f>
        <v>171648.43857142841</v>
      </c>
      <c r="T48" s="18">
        <v>42</v>
      </c>
      <c r="U48" s="138"/>
      <c r="V48" s="131"/>
      <c r="W48" s="105">
        <v>-2893212</v>
      </c>
      <c r="X48" s="167"/>
      <c r="Y48" s="156">
        <f t="shared" si="25"/>
        <v>-2893212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2025'!Q41</f>
        <v>192018.51</v>
      </c>
    </row>
    <row r="53" spans="4:7">
      <c r="D53" s="138" t="s">
        <v>4</v>
      </c>
      <c r="E53" s="139"/>
      <c r="F53" s="143"/>
      <c r="G53" s="91">
        <f>'FEB 2025'!E41</f>
        <v>52</v>
      </c>
    </row>
    <row r="54" spans="4:7">
      <c r="D54" s="138" t="s">
        <v>60</v>
      </c>
      <c r="E54" s="144"/>
      <c r="F54" s="143"/>
      <c r="G54" s="91">
        <f>'FEB 2025'!F41</f>
        <v>-2809103</v>
      </c>
    </row>
    <row r="55" spans="4:7" ht="12.75" thickBot="1">
      <c r="D55" s="140" t="s">
        <v>46</v>
      </c>
      <c r="E55" s="145"/>
      <c r="F55" s="146"/>
      <c r="G55" s="158">
        <f>'FEB 2025'!Y41</f>
        <v>-2976092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167149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45770</v>
      </c>
      <c r="C7" s="196" t="str">
        <f t="shared" ref="C7:C48" si="0">IF(OR(WEEKDAY(B7)=1,WEEKDAY(B7)=7),"F","")</f>
        <v/>
      </c>
      <c r="D7" s="197">
        <f>-11937+14204</f>
        <v>2267</v>
      </c>
      <c r="E7" s="197">
        <v>100</v>
      </c>
      <c r="F7" s="198">
        <v>-2674801</v>
      </c>
      <c r="G7" s="199">
        <f>D7+E7+F7-G60-G61</f>
        <v>34768</v>
      </c>
      <c r="H7" s="132">
        <v>2800</v>
      </c>
      <c r="I7" s="63">
        <v>5000</v>
      </c>
      <c r="J7" s="63">
        <v>700</v>
      </c>
      <c r="K7" s="170">
        <f>+H7+I7+J7</f>
        <v>8500</v>
      </c>
      <c r="L7" s="321">
        <v>24</v>
      </c>
      <c r="M7" s="203"/>
      <c r="N7" s="204">
        <f>L7+K7+G7+M7</f>
        <v>43292</v>
      </c>
      <c r="O7" s="205">
        <f>P7/T7</f>
        <v>87336.510000000009</v>
      </c>
      <c r="P7" s="206">
        <f>(+$Q7-$Q$3)</f>
        <v>87336.510000000009</v>
      </c>
      <c r="Q7" s="207">
        <f>G59+N7-1</f>
        <v>254485.51</v>
      </c>
      <c r="R7" s="208">
        <f t="shared" ref="R7:R55" si="1">$S7/$Q$3*100</f>
        <v>152.25069249591684</v>
      </c>
      <c r="S7" s="209">
        <f>$Q7</f>
        <v>254485.51</v>
      </c>
      <c r="T7" s="210">
        <v>1</v>
      </c>
      <c r="U7" s="211">
        <f>B7</f>
        <v>45770</v>
      </c>
      <c r="V7" s="212">
        <v>1203.5</v>
      </c>
      <c r="W7" s="213">
        <v>-2901735</v>
      </c>
      <c r="X7" s="214">
        <f>AVERAGE(W7:W11)</f>
        <v>-2909839.6</v>
      </c>
      <c r="Y7" s="215">
        <f>G62-K7-L7+1</f>
        <v>-2901735</v>
      </c>
      <c r="Z7" s="216">
        <f>AVERAGE(Y7:Y13)</f>
        <v>-2906917.1428571427</v>
      </c>
      <c r="AA7" s="92"/>
    </row>
    <row r="8" spans="2:255">
      <c r="B8" s="116">
        <v>45771</v>
      </c>
      <c r="C8" s="14"/>
      <c r="D8" s="87"/>
      <c r="E8" s="128">
        <v>220</v>
      </c>
      <c r="F8" s="162">
        <v>-2726027</v>
      </c>
      <c r="G8" s="26">
        <f>D8+E8+F8-E7-F7</f>
        <v>-51106</v>
      </c>
      <c r="H8" s="132">
        <v>300</v>
      </c>
      <c r="I8" s="63">
        <v>11000</v>
      </c>
      <c r="J8" s="63">
        <v>700</v>
      </c>
      <c r="K8" s="170">
        <f t="shared" ref="K8:K9" si="2">+H8+I8+J8</f>
        <v>12000</v>
      </c>
      <c r="L8" s="171">
        <v>20</v>
      </c>
      <c r="M8" s="153"/>
      <c r="N8" s="149">
        <f>L8+K8+G8+M8</f>
        <v>-39086</v>
      </c>
      <c r="O8" s="67">
        <f t="shared" ref="O8:O48" si="3">P8/T8</f>
        <v>67793.510000000009</v>
      </c>
      <c r="P8" s="163">
        <f>(IF($Q8&lt;0,-$Q$3+P7,($Q8-$Q$3)+P7))</f>
        <v>135587.02000000002</v>
      </c>
      <c r="Q8" s="164">
        <f>Q7+N8</f>
        <v>215399.51</v>
      </c>
      <c r="R8" s="29">
        <f t="shared" si="1"/>
        <v>140.55872903816356</v>
      </c>
      <c r="S8" s="165">
        <f>SUM($Q$7:$Q8)/T8</f>
        <v>234942.51</v>
      </c>
      <c r="T8" s="166">
        <v>2</v>
      </c>
      <c r="U8" s="138">
        <f>B7+6</f>
        <v>45776</v>
      </c>
      <c r="V8" s="131"/>
      <c r="W8" s="105">
        <v>-2913755</v>
      </c>
      <c r="X8" s="167"/>
      <c r="Y8" s="156">
        <f>Y7-K8-L8</f>
        <v>-2913755</v>
      </c>
      <c r="Z8" s="217"/>
      <c r="AA8" s="92"/>
    </row>
    <row r="9" spans="2:255">
      <c r="B9" s="116">
        <v>45772</v>
      </c>
      <c r="C9" s="14" t="str">
        <f t="shared" si="0"/>
        <v/>
      </c>
      <c r="D9" s="87"/>
      <c r="E9" s="87">
        <v>140</v>
      </c>
      <c r="F9" s="23">
        <v>-2757291</v>
      </c>
      <c r="G9" s="26">
        <f>D9+E9+F9-E8-F8</f>
        <v>-31344</v>
      </c>
      <c r="H9" s="132">
        <v>300</v>
      </c>
      <c r="I9" s="63">
        <v>-3500</v>
      </c>
      <c r="J9" s="63">
        <v>700</v>
      </c>
      <c r="K9" s="170">
        <f t="shared" si="2"/>
        <v>-2500</v>
      </c>
      <c r="L9" s="171">
        <v>-19</v>
      </c>
      <c r="M9" s="153"/>
      <c r="N9" s="149">
        <f>L9+K9+G9+M9</f>
        <v>-33863</v>
      </c>
      <c r="O9" s="67">
        <f t="shared" si="3"/>
        <v>49991.843333333345</v>
      </c>
      <c r="P9" s="163">
        <f t="shared" ref="P9" si="4">(IF($Q9&lt;0,-$Q$3+P8,($Q9-$Q$3)+P8))</f>
        <v>149975.53000000003</v>
      </c>
      <c r="Q9" s="164">
        <f>Q8+N9+1</f>
        <v>181537.51</v>
      </c>
      <c r="R9" s="29">
        <f t="shared" si="1"/>
        <v>129.9091489230168</v>
      </c>
      <c r="S9" s="5">
        <f>SUM($Q$7:$Q9)/T9+1</f>
        <v>217141.84333333335</v>
      </c>
      <c r="T9" s="17">
        <v>3</v>
      </c>
      <c r="U9" s="4"/>
      <c r="V9" s="131"/>
      <c r="W9" s="105">
        <v>-2911236</v>
      </c>
      <c r="X9" s="167"/>
      <c r="Y9" s="156">
        <f>Y8-K9-L9-1</f>
        <v>-2911237</v>
      </c>
      <c r="Z9" s="217"/>
      <c r="AA9" s="92"/>
    </row>
    <row r="10" spans="2:255">
      <c r="B10" s="116">
        <v>45773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41091.010000000009</v>
      </c>
      <c r="P10" s="163">
        <f>(IF($Q10&lt;0,-$Q$3+P9,($Q10-$Q$3)+P9))</f>
        <v>164364.04000000004</v>
      </c>
      <c r="Q10" s="164">
        <f t="shared" ref="Q10:Q15" si="5">Q9+N10</f>
        <v>181537.51</v>
      </c>
      <c r="R10" s="29">
        <f t="shared" si="1"/>
        <v>124.58286319391681</v>
      </c>
      <c r="S10" s="5">
        <f>SUM($Q$7:$Q10)/T10-1</f>
        <v>208239.01</v>
      </c>
      <c r="T10" s="17">
        <v>4</v>
      </c>
      <c r="U10" s="4"/>
      <c r="V10" s="131"/>
      <c r="W10" s="105">
        <v>-2911236</v>
      </c>
      <c r="X10" s="167"/>
      <c r="Y10" s="156">
        <f>Y9-K10-L10</f>
        <v>-2911237</v>
      </c>
      <c r="Z10" s="217"/>
      <c r="AA10" s="92"/>
    </row>
    <row r="11" spans="2:255">
      <c r="B11" s="116">
        <v>45774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35750.510000000009</v>
      </c>
      <c r="P11" s="163">
        <f t="shared" ref="P11:P55" si="6">(IF($Q11&lt;0,-$Q$3+P10,($Q11-$Q$3)+P10))</f>
        <v>178752.55000000005</v>
      </c>
      <c r="Q11" s="164">
        <f t="shared" si="5"/>
        <v>181537.51</v>
      </c>
      <c r="R11" s="29">
        <f t="shared" si="1"/>
        <v>121.38840794740022</v>
      </c>
      <c r="S11" s="5">
        <f>SUM($Q$7:$Q11)/T11</f>
        <v>202899.51</v>
      </c>
      <c r="T11" s="17">
        <v>5</v>
      </c>
      <c r="U11" s="27"/>
      <c r="V11" s="134"/>
      <c r="W11" s="105">
        <v>-2911236</v>
      </c>
      <c r="X11" s="167"/>
      <c r="Y11" s="156">
        <f t="shared" ref="Y11:Y18" si="7">Y10-K11-L11</f>
        <v>-2911237</v>
      </c>
      <c r="Z11" s="217"/>
      <c r="AA11" s="92"/>
    </row>
    <row r="12" spans="2:255">
      <c r="B12" s="116">
        <v>45775</v>
      </c>
      <c r="C12" s="14"/>
      <c r="D12" s="87"/>
      <c r="E12" s="87">
        <v>182</v>
      </c>
      <c r="F12" s="23">
        <v>-2768641</v>
      </c>
      <c r="G12" s="26">
        <f>D12+E12+F12-E9-F9</f>
        <v>-11308</v>
      </c>
      <c r="H12" s="132">
        <v>300</v>
      </c>
      <c r="I12" s="63">
        <v>5100</v>
      </c>
      <c r="J12" s="63">
        <v>-400</v>
      </c>
      <c r="K12" s="170">
        <f t="shared" ref="K12:K48" si="8">+H12+I12+J12</f>
        <v>5000</v>
      </c>
      <c r="L12" s="171">
        <v>32</v>
      </c>
      <c r="M12" s="153"/>
      <c r="N12" s="149">
        <f t="shared" ref="N12:N15" si="9">L12+K12+G12+M12</f>
        <v>-6276</v>
      </c>
      <c r="O12" s="67">
        <f t="shared" si="3"/>
        <v>31144.010000000009</v>
      </c>
      <c r="P12" s="163">
        <f t="shared" si="6"/>
        <v>186864.06000000006</v>
      </c>
      <c r="Q12" s="164">
        <f>Q11+N12-1</f>
        <v>175260.51</v>
      </c>
      <c r="R12" s="29">
        <f t="shared" si="1"/>
        <v>118.633081861094</v>
      </c>
      <c r="S12" s="5">
        <f>SUM($Q$7:$Q12)/T12+1</f>
        <v>198294.01</v>
      </c>
      <c r="T12" s="17">
        <v>6</v>
      </c>
      <c r="U12" s="138">
        <f>B12</f>
        <v>45775</v>
      </c>
      <c r="V12" s="310">
        <v>1199.9000000000001</v>
      </c>
      <c r="W12" s="105">
        <v>-2916269</v>
      </c>
      <c r="X12" s="167">
        <f>AVERAGE(W12:W20)</f>
        <v>-2899252.777777778</v>
      </c>
      <c r="Y12" s="156">
        <f>Y11-K12-L12</f>
        <v>-2916269</v>
      </c>
      <c r="Z12" s="217">
        <f>AVERAGE(Y12:Y20)</f>
        <v>-2899252.777777778</v>
      </c>
      <c r="AA12" s="92"/>
    </row>
    <row r="13" spans="2:255">
      <c r="B13" s="116">
        <v>45776</v>
      </c>
      <c r="C13" s="14"/>
      <c r="D13" s="87"/>
      <c r="E13" s="87">
        <v>6</v>
      </c>
      <c r="F13" s="23">
        <v>-2742327</v>
      </c>
      <c r="G13" s="26">
        <f>D13+E13+F13-E12-F12</f>
        <v>26138</v>
      </c>
      <c r="H13" s="132">
        <v>300</v>
      </c>
      <c r="I13" s="63">
        <v>-33200</v>
      </c>
      <c r="J13" s="63">
        <v>-400</v>
      </c>
      <c r="K13" s="170">
        <f t="shared" si="8"/>
        <v>-33300</v>
      </c>
      <c r="L13" s="171">
        <v>-18</v>
      </c>
      <c r="M13" s="153"/>
      <c r="N13" s="149">
        <f t="shared" si="9"/>
        <v>-7180</v>
      </c>
      <c r="O13" s="67">
        <f t="shared" si="3"/>
        <v>26828.081428571437</v>
      </c>
      <c r="P13" s="163">
        <f t="shared" si="6"/>
        <v>187796.57000000007</v>
      </c>
      <c r="Q13" s="164">
        <f>Q12+N13+1</f>
        <v>168081.51</v>
      </c>
      <c r="R13" s="29">
        <f t="shared" si="1"/>
        <v>116.05039900242981</v>
      </c>
      <c r="S13" s="5">
        <f>SUM($Q$7:$Q13)/T13</f>
        <v>193977.08142857143</v>
      </c>
      <c r="T13" s="17">
        <v>7</v>
      </c>
      <c r="U13" s="138">
        <f>B12+8</f>
        <v>45783</v>
      </c>
      <c r="V13" s="249"/>
      <c r="W13" s="105">
        <v>-2882950</v>
      </c>
      <c r="X13" s="167"/>
      <c r="Y13" s="156">
        <f>Y12-K13-L13+1</f>
        <v>-2882950</v>
      </c>
      <c r="Z13" s="217"/>
      <c r="AA13" s="92"/>
      <c r="AB13" s="92"/>
    </row>
    <row r="14" spans="2:255">
      <c r="B14" s="116">
        <v>45777</v>
      </c>
      <c r="C14" s="14"/>
      <c r="D14" s="87">
        <f>-3766-14204+15609+4398</f>
        <v>2037</v>
      </c>
      <c r="E14" s="87">
        <v>0</v>
      </c>
      <c r="F14" s="23">
        <v>-2735888</v>
      </c>
      <c r="G14" s="26">
        <f>D14+E14+F14-E13-F13</f>
        <v>8470</v>
      </c>
      <c r="H14" s="132">
        <v>300</v>
      </c>
      <c r="I14" s="63">
        <v>-8400</v>
      </c>
      <c r="J14" s="63">
        <v>-400</v>
      </c>
      <c r="K14" s="170">
        <f t="shared" si="8"/>
        <v>-8500</v>
      </c>
      <c r="L14" s="171">
        <v>9</v>
      </c>
      <c r="M14" s="154"/>
      <c r="N14" s="149">
        <f t="shared" si="9"/>
        <v>-21</v>
      </c>
      <c r="O14" s="67">
        <f>P14/T14+1</f>
        <v>23589.385000000009</v>
      </c>
      <c r="P14" s="163">
        <f t="shared" si="6"/>
        <v>188707.08000000007</v>
      </c>
      <c r="Q14" s="164">
        <f>Q13+N14-1</f>
        <v>168059.51</v>
      </c>
      <c r="R14" s="29">
        <f t="shared" si="1"/>
        <v>114.11219032121042</v>
      </c>
      <c r="S14" s="5">
        <f>SUM($Q$7:$Q14)/T14</f>
        <v>190737.38500000001</v>
      </c>
      <c r="T14" s="17">
        <v>8</v>
      </c>
      <c r="U14" s="4"/>
      <c r="V14" s="4"/>
      <c r="W14" s="105">
        <v>-2874459</v>
      </c>
      <c r="X14" s="167"/>
      <c r="Y14" s="156">
        <f>Y13-K14-L14</f>
        <v>-2874459</v>
      </c>
      <c r="Z14" s="217"/>
      <c r="AA14" s="92"/>
    </row>
    <row r="15" spans="2:255">
      <c r="B15" s="116">
        <v>45778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170"/>
      <c r="L15" s="172"/>
      <c r="M15" s="153"/>
      <c r="N15" s="149">
        <f t="shared" si="9"/>
        <v>0</v>
      </c>
      <c r="O15" s="67">
        <f t="shared" si="3"/>
        <v>21068.621111111119</v>
      </c>
      <c r="P15" s="7">
        <f t="shared" si="6"/>
        <v>189617.59000000008</v>
      </c>
      <c r="Q15" s="164">
        <f t="shared" si="5"/>
        <v>168059.51</v>
      </c>
      <c r="R15" s="29">
        <f t="shared" si="1"/>
        <v>112.604694680262</v>
      </c>
      <c r="S15" s="5">
        <f>SUM($Q$7:$Q15)/T15</f>
        <v>188217.62111111113</v>
      </c>
      <c r="T15" s="17">
        <v>9</v>
      </c>
      <c r="U15" s="4"/>
      <c r="V15" s="4"/>
      <c r="W15" s="105">
        <v>-2874459</v>
      </c>
      <c r="X15" s="167"/>
      <c r="Y15" s="156">
        <f>Y14-K15-L15</f>
        <v>-2874459</v>
      </c>
      <c r="Z15" s="217"/>
      <c r="AA15" s="92"/>
      <c r="AB15" s="92"/>
    </row>
    <row r="16" spans="2:255" s="69" customFormat="1">
      <c r="B16" s="116">
        <v>45779</v>
      </c>
      <c r="C16" s="14"/>
      <c r="D16" s="87"/>
      <c r="E16" s="87">
        <v>25</v>
      </c>
      <c r="F16" s="23">
        <v>-2767921</v>
      </c>
      <c r="G16" s="26">
        <f>D16+E16+F16-E14-F14</f>
        <v>-32008</v>
      </c>
      <c r="H16" s="132">
        <v>10300</v>
      </c>
      <c r="I16" s="63">
        <v>20500</v>
      </c>
      <c r="J16" s="63">
        <v>-500</v>
      </c>
      <c r="K16" s="170">
        <f t="shared" si="8"/>
        <v>30300</v>
      </c>
      <c r="L16" s="172">
        <v>27</v>
      </c>
      <c r="M16" s="153"/>
      <c r="N16" s="152">
        <f>L16+K16+G16+M16</f>
        <v>-1681</v>
      </c>
      <c r="O16" s="67">
        <f t="shared" si="3"/>
        <v>18884.810000000009</v>
      </c>
      <c r="P16" s="70">
        <f t="shared" si="6"/>
        <v>188848.10000000009</v>
      </c>
      <c r="Q16" s="164">
        <f>Q15+N16+1</f>
        <v>166379.51</v>
      </c>
      <c r="R16" s="71">
        <f t="shared" si="1"/>
        <v>111.2981890409156</v>
      </c>
      <c r="S16" s="72">
        <f>SUM($Q$7:$Q16)/T16</f>
        <v>186033.81</v>
      </c>
      <c r="T16" s="73">
        <v>10</v>
      </c>
      <c r="U16" s="218"/>
      <c r="V16" s="133"/>
      <c r="W16" s="105">
        <v>-2904787</v>
      </c>
      <c r="X16" s="167"/>
      <c r="Y16" s="156">
        <f>Y15-K16-L16-1</f>
        <v>-2904787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45780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17098.055454545465</v>
      </c>
      <c r="P17" s="7">
        <f t="shared" si="6"/>
        <v>188078.6100000001</v>
      </c>
      <c r="Q17" s="164">
        <f t="shared" ref="Q17:Q18" si="10">Q16+N17</f>
        <v>166379.51</v>
      </c>
      <c r="R17" s="29">
        <f t="shared" si="1"/>
        <v>110.22922988145037</v>
      </c>
      <c r="S17" s="5">
        <f>SUM($Q$7:$Q17)/T17</f>
        <v>184247.05545454545</v>
      </c>
      <c r="T17" s="18">
        <v>11</v>
      </c>
      <c r="U17" s="27"/>
      <c r="V17" s="136"/>
      <c r="W17" s="105">
        <v>-2904787</v>
      </c>
      <c r="X17" s="167"/>
      <c r="Y17" s="156">
        <f t="shared" si="7"/>
        <v>-2904787</v>
      </c>
      <c r="Z17" s="217"/>
      <c r="AA17" s="92"/>
      <c r="AC17" s="92"/>
    </row>
    <row r="18" spans="2:31">
      <c r="B18" s="116">
        <v>45781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15609.093333333343</v>
      </c>
      <c r="P18" s="7">
        <f t="shared" si="6"/>
        <v>187309.12000000011</v>
      </c>
      <c r="Q18" s="164">
        <f t="shared" si="10"/>
        <v>166379.51</v>
      </c>
      <c r="R18" s="29">
        <f t="shared" si="1"/>
        <v>109.33843058189601</v>
      </c>
      <c r="S18" s="5">
        <f>SUM($Q$7:$Q18)/T18</f>
        <v>182758.09333333335</v>
      </c>
      <c r="T18" s="18">
        <v>12</v>
      </c>
      <c r="U18" s="27"/>
      <c r="V18" s="136"/>
      <c r="W18" s="105">
        <v>-2904787</v>
      </c>
      <c r="X18" s="167"/>
      <c r="Y18" s="156">
        <f t="shared" si="7"/>
        <v>-2904787</v>
      </c>
      <c r="Z18" s="217"/>
      <c r="AA18" s="92"/>
    </row>
    <row r="19" spans="2:31">
      <c r="B19" s="116">
        <v>45782</v>
      </c>
      <c r="C19" s="14"/>
      <c r="D19" s="87"/>
      <c r="E19" s="87">
        <v>26</v>
      </c>
      <c r="F19" s="23">
        <v>-2776441</v>
      </c>
      <c r="G19" s="26">
        <f>D19+E19+F19-E16-F16</f>
        <v>-8519</v>
      </c>
      <c r="H19" s="132">
        <v>300</v>
      </c>
      <c r="I19" s="63">
        <v>6400</v>
      </c>
      <c r="J19" s="63">
        <v>300</v>
      </c>
      <c r="K19" s="170">
        <f t="shared" si="8"/>
        <v>7000</v>
      </c>
      <c r="L19" s="171">
        <v>50</v>
      </c>
      <c r="M19" s="153"/>
      <c r="N19" s="149">
        <f t="shared" ref="N19:N49" si="11">L19+K19+G19+M19</f>
        <v>-1469</v>
      </c>
      <c r="O19" s="67">
        <f t="shared" si="3"/>
        <v>14236.202307692318</v>
      </c>
      <c r="P19" s="7">
        <f t="shared" si="6"/>
        <v>185070.63000000012</v>
      </c>
      <c r="Q19" s="164">
        <f>Q18+N19</f>
        <v>164910.51</v>
      </c>
      <c r="R19" s="29">
        <f t="shared" si="1"/>
        <v>108.5170729754245</v>
      </c>
      <c r="S19" s="5">
        <f>SUM($Q$7:$Q19)/T19</f>
        <v>181385.20230769229</v>
      </c>
      <c r="T19" s="18">
        <v>13</v>
      </c>
      <c r="U19" s="138">
        <f>B19</f>
        <v>45782</v>
      </c>
      <c r="V19" s="310">
        <v>1187</v>
      </c>
      <c r="W19" s="105">
        <v>-2911837</v>
      </c>
      <c r="X19" s="167">
        <f>AVERAGE(W19:W27)</f>
        <v>-2915883.777777778</v>
      </c>
      <c r="Y19" s="156">
        <f>Y18-K19-L19</f>
        <v>-2911837</v>
      </c>
      <c r="Z19" s="217">
        <f>AVERAGE(Y19:Y27)</f>
        <v>-2915883.777777778</v>
      </c>
      <c r="AA19" s="92"/>
      <c r="AD19" s="309"/>
    </row>
    <row r="20" spans="2:31">
      <c r="B20" s="116">
        <v>45783</v>
      </c>
      <c r="C20" s="14"/>
      <c r="D20" s="87"/>
      <c r="E20" s="87">
        <v>20</v>
      </c>
      <c r="F20" s="23">
        <v>-2792173</v>
      </c>
      <c r="G20" s="26">
        <f>D20+E20+F20-E19-F19</f>
        <v>-15738</v>
      </c>
      <c r="H20" s="132">
        <v>300</v>
      </c>
      <c r="I20" s="63">
        <v>6500</v>
      </c>
      <c r="J20" s="63">
        <v>300</v>
      </c>
      <c r="K20" s="170">
        <f>+H20+I20+J20</f>
        <v>7100</v>
      </c>
      <c r="L20" s="171">
        <v>4</v>
      </c>
      <c r="M20" s="153"/>
      <c r="N20" s="149">
        <f t="shared" si="11"/>
        <v>-8634</v>
      </c>
      <c r="O20" s="67">
        <f t="shared" si="3"/>
        <v>12442.724285714296</v>
      </c>
      <c r="P20" s="7">
        <f t="shared" si="6"/>
        <v>174198.14000000013</v>
      </c>
      <c r="Q20" s="164">
        <f>Q19+N20</f>
        <v>156276.51</v>
      </c>
      <c r="R20" s="29">
        <f t="shared" si="1"/>
        <v>107.44409137100088</v>
      </c>
      <c r="S20" s="5">
        <f>SUM($Q$7:$Q20)/T20</f>
        <v>179591.72428571427</v>
      </c>
      <c r="T20" s="18">
        <v>14</v>
      </c>
      <c r="U20" s="138">
        <f>B19+8</f>
        <v>45790</v>
      </c>
      <c r="V20" s="131"/>
      <c r="W20" s="105">
        <v>-2918940</v>
      </c>
      <c r="X20" s="167"/>
      <c r="Y20" s="156">
        <f>Y19-K20-L20+1</f>
        <v>-2918940</v>
      </c>
      <c r="Z20" s="217"/>
      <c r="AA20" s="92"/>
      <c r="AB20" s="92"/>
    </row>
    <row r="21" spans="2:31">
      <c r="B21" s="116">
        <v>45784</v>
      </c>
      <c r="C21" s="14"/>
      <c r="D21" s="87">
        <f>-15609+10640</f>
        <v>-4969</v>
      </c>
      <c r="E21" s="87">
        <v>0</v>
      </c>
      <c r="F21" s="23">
        <v>-2780734</v>
      </c>
      <c r="G21" s="26">
        <f>D21+E21+F21-E20-F20</f>
        <v>6450</v>
      </c>
      <c r="H21" s="132">
        <v>100</v>
      </c>
      <c r="I21" s="63">
        <v>-5740</v>
      </c>
      <c r="J21" s="63">
        <v>300</v>
      </c>
      <c r="K21" s="170">
        <f t="shared" ref="K21:K23" si="12">+H21+I21+J21</f>
        <v>-5340</v>
      </c>
      <c r="L21" s="171">
        <v>-1</v>
      </c>
      <c r="M21" s="153"/>
      <c r="N21" s="149">
        <f t="shared" si="11"/>
        <v>1109</v>
      </c>
      <c r="O21" s="67">
        <f t="shared" si="3"/>
        <v>10962.310000000009</v>
      </c>
      <c r="P21" s="7">
        <f t="shared" si="6"/>
        <v>164434.65000000014</v>
      </c>
      <c r="Q21" s="164">
        <f>Q20+N21</f>
        <v>157385.51</v>
      </c>
      <c r="R21" s="29">
        <f t="shared" si="1"/>
        <v>106.55840597311379</v>
      </c>
      <c r="S21" s="5">
        <f>SUM($Q$7:$Q21)/T21</f>
        <v>178111.30999999997</v>
      </c>
      <c r="T21" s="18">
        <v>15</v>
      </c>
      <c r="U21" s="4"/>
      <c r="V21" s="131"/>
      <c r="W21" s="105">
        <v>-2913600</v>
      </c>
      <c r="X21" s="167"/>
      <c r="Y21" s="156">
        <f>Y20-K21-L21-1</f>
        <v>-2913600</v>
      </c>
      <c r="Z21" s="217"/>
      <c r="AA21" s="92"/>
    </row>
    <row r="22" spans="2:31">
      <c r="B22" s="116">
        <v>45785</v>
      </c>
      <c r="C22" s="14" t="str">
        <f t="shared" si="0"/>
        <v/>
      </c>
      <c r="D22" s="87"/>
      <c r="E22" s="87">
        <v>0</v>
      </c>
      <c r="F22" s="23">
        <v>-2782267</v>
      </c>
      <c r="G22" s="26">
        <f t="shared" ref="G22:G23" si="13">D22+E22+F22-E21-F21</f>
        <v>-1533</v>
      </c>
      <c r="H22" s="132">
        <v>300</v>
      </c>
      <c r="I22" s="63">
        <v>1900</v>
      </c>
      <c r="J22" s="63">
        <v>200</v>
      </c>
      <c r="K22" s="170">
        <f t="shared" si="12"/>
        <v>2400</v>
      </c>
      <c r="L22" s="171">
        <v>31</v>
      </c>
      <c r="M22" s="153"/>
      <c r="N22" s="149">
        <f t="shared" si="11"/>
        <v>898</v>
      </c>
      <c r="O22" s="67">
        <f t="shared" si="3"/>
        <v>9723.1350000000093</v>
      </c>
      <c r="P22" s="7">
        <f t="shared" si="6"/>
        <v>155570.16000000015</v>
      </c>
      <c r="Q22" s="164">
        <f>Q21+N22+1</f>
        <v>158284.51</v>
      </c>
      <c r="R22" s="29">
        <f t="shared" si="1"/>
        <v>105.81704646752297</v>
      </c>
      <c r="S22" s="5">
        <f>SUM($Q$7:$Q22)/T22</f>
        <v>176872.13499999995</v>
      </c>
      <c r="T22" s="18">
        <v>16</v>
      </c>
      <c r="U22" s="4"/>
      <c r="V22" s="131"/>
      <c r="W22" s="105">
        <v>-2916032</v>
      </c>
      <c r="X22" s="167"/>
      <c r="Y22" s="156">
        <f>Y21-K22-L22-1</f>
        <v>-2916032</v>
      </c>
      <c r="Z22" s="217"/>
      <c r="AA22" s="92"/>
    </row>
    <row r="23" spans="2:31">
      <c r="B23" s="116">
        <v>45786</v>
      </c>
      <c r="C23" s="14"/>
      <c r="D23" s="87"/>
      <c r="E23" s="87">
        <v>0</v>
      </c>
      <c r="F23" s="23">
        <v>-2783287</v>
      </c>
      <c r="G23" s="26">
        <f t="shared" si="13"/>
        <v>-1020</v>
      </c>
      <c r="H23" s="132">
        <v>300</v>
      </c>
      <c r="I23" s="63">
        <v>1300</v>
      </c>
      <c r="J23" s="63">
        <v>200</v>
      </c>
      <c r="K23" s="170">
        <f t="shared" si="12"/>
        <v>1800</v>
      </c>
      <c r="L23" s="171">
        <v>-14</v>
      </c>
      <c r="M23" s="153"/>
      <c r="N23" s="149">
        <f t="shared" si="11"/>
        <v>766</v>
      </c>
      <c r="O23" s="67">
        <f t="shared" si="3"/>
        <v>8674.8041176470688</v>
      </c>
      <c r="P23" s="7">
        <f t="shared" si="6"/>
        <v>147471.67000000016</v>
      </c>
      <c r="Q23" s="164">
        <f>Q22+N23</f>
        <v>159050.51</v>
      </c>
      <c r="R23" s="29">
        <f t="shared" si="1"/>
        <v>105.1898630070458</v>
      </c>
      <c r="S23" s="5">
        <f>SUM($Q$7:$Q23)/T23</f>
        <v>175823.804117647</v>
      </c>
      <c r="T23" s="18">
        <v>17</v>
      </c>
      <c r="U23" s="27"/>
      <c r="V23" s="135"/>
      <c r="W23" s="105">
        <v>-2917818</v>
      </c>
      <c r="X23" s="167"/>
      <c r="Y23" s="156">
        <f>Y22-K23-L23</f>
        <v>-2917818</v>
      </c>
      <c r="Z23" s="217"/>
      <c r="AA23" s="92"/>
    </row>
    <row r="24" spans="2:31">
      <c r="B24" s="116">
        <v>45787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7742.9544444444537</v>
      </c>
      <c r="P24" s="7">
        <f t="shared" si="6"/>
        <v>139373.18000000017</v>
      </c>
      <c r="Q24" s="164">
        <f t="shared" ref="Q24" si="14">Q23+N24</f>
        <v>159050.51</v>
      </c>
      <c r="R24" s="29">
        <f t="shared" si="1"/>
        <v>104.63236659773278</v>
      </c>
      <c r="S24" s="5">
        <f>SUM($Q$7:$Q24)/T24</f>
        <v>174891.95444444439</v>
      </c>
      <c r="T24" s="18">
        <v>18</v>
      </c>
      <c r="U24" s="4"/>
      <c r="V24" s="135"/>
      <c r="W24" s="105">
        <v>-2917818</v>
      </c>
      <c r="X24" s="167"/>
      <c r="Y24" s="156">
        <f t="shared" ref="Y24:Y48" si="15">Y23-K24-L24</f>
        <v>-2917818</v>
      </c>
      <c r="Z24" s="217"/>
      <c r="AA24" s="92"/>
      <c r="AD24" s="1"/>
      <c r="AE24" s="1"/>
    </row>
    <row r="25" spans="2:31">
      <c r="B25" s="116">
        <v>45788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6909.1942105263252</v>
      </c>
      <c r="P25" s="7">
        <f t="shared" si="6"/>
        <v>131274.69000000018</v>
      </c>
      <c r="Q25" s="164">
        <f>Q24+N25</f>
        <v>159050.51</v>
      </c>
      <c r="R25" s="29">
        <f t="shared" si="1"/>
        <v>104.13355402097903</v>
      </c>
      <c r="S25" s="5">
        <f>SUM($Q$7:$Q25)/T25</f>
        <v>174058.19421052624</v>
      </c>
      <c r="T25" s="18">
        <v>19</v>
      </c>
      <c r="U25" s="4"/>
      <c r="V25" s="131"/>
      <c r="W25" s="105">
        <v>-2917818</v>
      </c>
      <c r="X25" s="167"/>
      <c r="Y25" s="156">
        <f t="shared" si="15"/>
        <v>-2917818</v>
      </c>
      <c r="Z25" s="217"/>
      <c r="AA25" s="92"/>
      <c r="AD25" s="1"/>
      <c r="AE25" s="1"/>
    </row>
    <row r="26" spans="2:31" ht="12.75" customHeight="1">
      <c r="B26" s="116">
        <v>45789</v>
      </c>
      <c r="C26" s="14"/>
      <c r="D26" s="87"/>
      <c r="E26" s="87">
        <v>80</v>
      </c>
      <c r="F26" s="23">
        <v>-2779995</v>
      </c>
      <c r="G26" s="26">
        <f>D26+E26+F26-E23-F23</f>
        <v>3372</v>
      </c>
      <c r="H26" s="132">
        <v>300</v>
      </c>
      <c r="I26" s="63">
        <v>-8400</v>
      </c>
      <c r="J26" s="63">
        <v>100</v>
      </c>
      <c r="K26" s="170">
        <f t="shared" si="8"/>
        <v>-8000</v>
      </c>
      <c r="L26" s="171">
        <v>1</v>
      </c>
      <c r="M26" s="153"/>
      <c r="N26" s="149">
        <f t="shared" ref="N26" si="16">L26+K26+G26+M26</f>
        <v>-4627</v>
      </c>
      <c r="O26" s="67">
        <f t="shared" si="3"/>
        <v>5927.4100000000089</v>
      </c>
      <c r="P26" s="7">
        <f t="shared" si="6"/>
        <v>118548.20000000019</v>
      </c>
      <c r="Q26" s="164">
        <f>Q25+N26-1</f>
        <v>154422.51</v>
      </c>
      <c r="R26" s="29">
        <f t="shared" si="1"/>
        <v>103.54618334539836</v>
      </c>
      <c r="S26" s="5">
        <f>SUM($Q$7:$Q26)/T26</f>
        <v>173076.40999999992</v>
      </c>
      <c r="T26" s="18">
        <v>20</v>
      </c>
      <c r="U26" s="138">
        <f>B26</f>
        <v>45789</v>
      </c>
      <c r="V26" s="131">
        <v>1182</v>
      </c>
      <c r="W26" s="105">
        <v>-2909819</v>
      </c>
      <c r="X26" s="167">
        <f>AVERAGE(W26:W34)</f>
        <v>-2906395.222222222</v>
      </c>
      <c r="Y26" s="156">
        <f t="shared" si="15"/>
        <v>-2909819</v>
      </c>
      <c r="Z26" s="217">
        <f>AVERAGE(Y26:Y34)</f>
        <v>-2906395.222222222</v>
      </c>
      <c r="AC26" s="92"/>
      <c r="AD26" s="1"/>
      <c r="AE26" s="1"/>
    </row>
    <row r="27" spans="2:31">
      <c r="B27" s="116">
        <v>45790</v>
      </c>
      <c r="C27" s="14" t="str">
        <f t="shared" si="0"/>
        <v/>
      </c>
      <c r="D27" s="87"/>
      <c r="E27" s="87">
        <v>50</v>
      </c>
      <c r="F27" s="23">
        <v>-2787940</v>
      </c>
      <c r="G27" s="26">
        <f>D27+E27+F27-E26-F26</f>
        <v>-7975</v>
      </c>
      <c r="H27" s="132">
        <v>300</v>
      </c>
      <c r="I27" s="63">
        <v>9100</v>
      </c>
      <c r="J27" s="63">
        <v>100</v>
      </c>
      <c r="K27" s="170">
        <f t="shared" si="8"/>
        <v>9500</v>
      </c>
      <c r="L27" s="171">
        <v>-48</v>
      </c>
      <c r="M27" s="153"/>
      <c r="N27" s="149">
        <f>L27+K27+G27+M27</f>
        <v>1477</v>
      </c>
      <c r="O27" s="67">
        <f t="shared" si="3"/>
        <v>5109.5100000000093</v>
      </c>
      <c r="P27" s="7">
        <f t="shared" si="6"/>
        <v>107299.7100000002</v>
      </c>
      <c r="Q27" s="164">
        <f>Q26+N27+1</f>
        <v>155900.51</v>
      </c>
      <c r="R27" s="29">
        <f t="shared" si="1"/>
        <v>103.05745771736589</v>
      </c>
      <c r="S27" s="5">
        <f>SUM($Q$7:$Q27)/T27+1</f>
        <v>172259.50999999992</v>
      </c>
      <c r="T27" s="18">
        <v>21</v>
      </c>
      <c r="U27" s="138">
        <f>B28+6</f>
        <v>45797</v>
      </c>
      <c r="V27" s="159"/>
      <c r="W27" s="105">
        <v>-2919272</v>
      </c>
      <c r="X27" s="167"/>
      <c r="Y27" s="156">
        <f>Y26-K27-L27-1</f>
        <v>-2919272</v>
      </c>
      <c r="Z27" s="217"/>
      <c r="AA27" s="92"/>
      <c r="AD27" s="1"/>
      <c r="AE27" s="1"/>
    </row>
    <row r="28" spans="2:31">
      <c r="B28" s="116">
        <v>45791</v>
      </c>
      <c r="C28" s="14" t="str">
        <f t="shared" si="0"/>
        <v/>
      </c>
      <c r="D28" s="87">
        <f>-10640+9858</f>
        <v>-782</v>
      </c>
      <c r="E28" s="87">
        <v>0</v>
      </c>
      <c r="F28" s="23">
        <v>-2784968</v>
      </c>
      <c r="G28" s="26">
        <f t="shared" ref="G28:G30" si="17">D28+E28+F28-E27-F27</f>
        <v>2140</v>
      </c>
      <c r="H28" s="132">
        <v>300</v>
      </c>
      <c r="I28" s="63">
        <v>-4800</v>
      </c>
      <c r="J28" s="63">
        <v>100</v>
      </c>
      <c r="K28" s="170">
        <f t="shared" si="8"/>
        <v>-4400</v>
      </c>
      <c r="L28" s="171">
        <v>27</v>
      </c>
      <c r="M28" s="153"/>
      <c r="N28" s="149">
        <f>L28+K28+G28+M28</f>
        <v>-2233</v>
      </c>
      <c r="O28" s="67">
        <f t="shared" si="3"/>
        <v>4264.4190909091003</v>
      </c>
      <c r="P28" s="7">
        <f t="shared" si="6"/>
        <v>93817.220000000205</v>
      </c>
      <c r="Q28" s="164">
        <f>Q27+N28-1</f>
        <v>153666.51</v>
      </c>
      <c r="R28" s="29">
        <f t="shared" si="1"/>
        <v>102.55186635331887</v>
      </c>
      <c r="S28" s="5">
        <f>SUM($Q$7:$Q28)/T28+1</f>
        <v>171414.41909090898</v>
      </c>
      <c r="T28" s="18">
        <v>22</v>
      </c>
      <c r="U28" s="4"/>
      <c r="V28" s="131"/>
      <c r="W28" s="105">
        <v>-2914897</v>
      </c>
      <c r="X28" s="167"/>
      <c r="Y28" s="156">
        <f>Y27-K28-L28+2</f>
        <v>-2914897</v>
      </c>
      <c r="Z28" s="217"/>
      <c r="AA28" s="92"/>
      <c r="AD28" s="1"/>
      <c r="AE28" s="1"/>
    </row>
    <row r="29" spans="2:31">
      <c r="B29" s="116">
        <v>45792</v>
      </c>
      <c r="C29" s="14" t="str">
        <f t="shared" si="0"/>
        <v/>
      </c>
      <c r="D29" s="87"/>
      <c r="E29" s="87">
        <v>0</v>
      </c>
      <c r="F29" s="23">
        <v>-2766586</v>
      </c>
      <c r="G29" s="26">
        <f t="shared" si="17"/>
        <v>18382</v>
      </c>
      <c r="H29" s="132">
        <v>300</v>
      </c>
      <c r="I29" s="63">
        <v>-14100</v>
      </c>
      <c r="J29" s="63">
        <v>100</v>
      </c>
      <c r="K29" s="170">
        <f t="shared" si="8"/>
        <v>-13700</v>
      </c>
      <c r="L29" s="171">
        <v>-49</v>
      </c>
      <c r="M29" s="153"/>
      <c r="N29" s="149">
        <f>L29+K29+G29+M29</f>
        <v>4633</v>
      </c>
      <c r="O29" s="67">
        <f t="shared" si="3"/>
        <v>3694.3795652174008</v>
      </c>
      <c r="P29" s="7">
        <f t="shared" si="6"/>
        <v>84970.730000000214</v>
      </c>
      <c r="Q29" s="164">
        <f>Q28+N29+3</f>
        <v>158302.51</v>
      </c>
      <c r="R29" s="29">
        <f t="shared" si="1"/>
        <v>102.21023132966234</v>
      </c>
      <c r="S29" s="5">
        <f>SUM($Q$7:$Q29)/T29</f>
        <v>170843.3795652173</v>
      </c>
      <c r="T29" s="18">
        <v>23</v>
      </c>
      <c r="U29" s="4"/>
      <c r="V29" s="131"/>
      <c r="W29" s="105">
        <v>-2901150</v>
      </c>
      <c r="X29" s="167"/>
      <c r="Y29" s="156">
        <f>Y28-K29-L29-2</f>
        <v>-2901150</v>
      </c>
      <c r="Z29" s="217"/>
      <c r="AA29" s="92"/>
      <c r="AD29" s="1"/>
      <c r="AE29" s="1"/>
    </row>
    <row r="30" spans="2:31">
      <c r="B30" s="116">
        <v>45793</v>
      </c>
      <c r="C30" s="14" t="str">
        <f t="shared" si="0"/>
        <v/>
      </c>
      <c r="D30" s="87"/>
      <c r="E30" s="87">
        <v>0</v>
      </c>
      <c r="F30" s="23">
        <v>-2767585</v>
      </c>
      <c r="G30" s="26">
        <f t="shared" si="17"/>
        <v>-999</v>
      </c>
      <c r="H30" s="132">
        <v>2800</v>
      </c>
      <c r="I30" s="63">
        <v>-2050</v>
      </c>
      <c r="J30" s="25">
        <v>100</v>
      </c>
      <c r="K30" s="170">
        <f t="shared" si="8"/>
        <v>850</v>
      </c>
      <c r="L30" s="171">
        <v>24</v>
      </c>
      <c r="M30" s="153"/>
      <c r="N30" s="149">
        <f>L30+K30+G30+M30</f>
        <v>-125</v>
      </c>
      <c r="O30" s="67">
        <f t="shared" si="3"/>
        <v>3166.6350000000093</v>
      </c>
      <c r="P30" s="7">
        <f t="shared" si="6"/>
        <v>75999.240000000224</v>
      </c>
      <c r="Q30" s="164">
        <f>Q29+N30</f>
        <v>158177.51</v>
      </c>
      <c r="R30" s="29">
        <f t="shared" si="1"/>
        <v>101.89449832185649</v>
      </c>
      <c r="S30" s="5">
        <f>SUM($Q$7:$Q30)/T30</f>
        <v>170315.63499999989</v>
      </c>
      <c r="T30" s="18">
        <v>24</v>
      </c>
      <c r="U30" s="4"/>
      <c r="V30" s="131"/>
      <c r="W30" s="105">
        <v>-2902024</v>
      </c>
      <c r="X30" s="167"/>
      <c r="Y30" s="156">
        <f t="shared" si="15"/>
        <v>-2902024</v>
      </c>
      <c r="Z30" s="217"/>
      <c r="AA30" s="92"/>
      <c r="AD30" s="1"/>
      <c r="AE30" s="1"/>
    </row>
    <row r="31" spans="2:31">
      <c r="B31" s="116">
        <v>45794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2681.1100000000092</v>
      </c>
      <c r="P31" s="7">
        <f t="shared" si="6"/>
        <v>67027.750000000233</v>
      </c>
      <c r="Q31" s="164">
        <f t="shared" ref="Q31:Q39" si="18">Q30+N31</f>
        <v>158177.51</v>
      </c>
      <c r="R31" s="29">
        <f t="shared" si="1"/>
        <v>101.60402395467511</v>
      </c>
      <c r="S31" s="5">
        <f>SUM($Q$7:$Q31)/T31</f>
        <v>169830.1099999999</v>
      </c>
      <c r="T31" s="18">
        <v>25</v>
      </c>
      <c r="U31" s="4"/>
      <c r="V31" s="137"/>
      <c r="W31" s="105">
        <v>-2902024</v>
      </c>
      <c r="X31" s="167"/>
      <c r="Y31" s="156">
        <f t="shared" si="15"/>
        <v>-2902024</v>
      </c>
      <c r="Z31" s="217"/>
      <c r="AA31" s="92"/>
      <c r="AB31" s="92"/>
      <c r="AD31" s="1"/>
      <c r="AE31" s="1"/>
    </row>
    <row r="32" spans="2:31">
      <c r="B32" s="116">
        <v>45795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2232.9330769230864</v>
      </c>
      <c r="P32" s="7">
        <f t="shared" si="6"/>
        <v>58056.260000000242</v>
      </c>
      <c r="Q32" s="164">
        <f t="shared" si="18"/>
        <v>158177.51</v>
      </c>
      <c r="R32" s="29">
        <f t="shared" si="1"/>
        <v>101.3358937695846</v>
      </c>
      <c r="S32" s="5">
        <f>SUM($Q$7:$Q32)/T32</f>
        <v>169381.93307692296</v>
      </c>
      <c r="T32" s="18">
        <v>26</v>
      </c>
      <c r="U32" s="27"/>
      <c r="V32" s="137"/>
      <c r="W32" s="105">
        <v>-2902024</v>
      </c>
      <c r="X32" s="167"/>
      <c r="Y32" s="156">
        <f t="shared" si="15"/>
        <v>-2902024</v>
      </c>
      <c r="Z32" s="217"/>
      <c r="AD32" s="1"/>
      <c r="AE32" s="1"/>
    </row>
    <row r="33" spans="2:31">
      <c r="B33" s="116">
        <v>45796</v>
      </c>
      <c r="C33" s="14" t="str">
        <f t="shared" si="0"/>
        <v/>
      </c>
      <c r="D33" s="87"/>
      <c r="E33" s="87">
        <v>0</v>
      </c>
      <c r="F33" s="23">
        <v>-2769210</v>
      </c>
      <c r="G33" s="26">
        <f>D33+E33+F33-E30-F30</f>
        <v>-1625</v>
      </c>
      <c r="H33" s="132">
        <v>300</v>
      </c>
      <c r="I33" s="25">
        <v>2600</v>
      </c>
      <c r="J33" s="25">
        <v>100</v>
      </c>
      <c r="K33" s="170">
        <f t="shared" si="8"/>
        <v>3000</v>
      </c>
      <c r="L33" s="171">
        <v>17</v>
      </c>
      <c r="M33" s="153"/>
      <c r="N33" s="149">
        <f t="shared" si="11"/>
        <v>1392</v>
      </c>
      <c r="O33" s="67">
        <f t="shared" si="3"/>
        <v>1869.4729629629724</v>
      </c>
      <c r="P33" s="7">
        <f t="shared" si="6"/>
        <v>50475.770000000251</v>
      </c>
      <c r="Q33" s="164">
        <f>Q32+N33-1</f>
        <v>159568.51</v>
      </c>
      <c r="R33" s="29">
        <f t="shared" si="1"/>
        <v>101.11844699218233</v>
      </c>
      <c r="S33" s="5">
        <f>SUM($Q$7:$Q33)/T33</f>
        <v>169018.47296296284</v>
      </c>
      <c r="T33" s="18">
        <v>27</v>
      </c>
      <c r="U33" s="138">
        <f>B33</f>
        <v>45796</v>
      </c>
      <c r="V33" s="131">
        <v>1193.2</v>
      </c>
      <c r="W33" s="105">
        <v>-2905041</v>
      </c>
      <c r="X33" s="167">
        <f>AVERAGE(W33:W41)</f>
        <v>-2890008.5555555555</v>
      </c>
      <c r="Y33" s="156">
        <f>Y32-K33-L33</f>
        <v>-2905041</v>
      </c>
      <c r="Z33" s="217">
        <f>AVERAGE(Y33:Y41)</f>
        <v>-2890008.5555555555</v>
      </c>
      <c r="AD33" s="1"/>
      <c r="AE33" s="1"/>
    </row>
    <row r="34" spans="2:31">
      <c r="B34" s="116">
        <v>45797</v>
      </c>
      <c r="C34" s="14" t="str">
        <f t="shared" si="0"/>
        <v/>
      </c>
      <c r="D34" s="87"/>
      <c r="E34" s="87">
        <v>22</v>
      </c>
      <c r="F34" s="23">
        <v>-2767584</v>
      </c>
      <c r="G34" s="26">
        <f>D34+E34+F34-E33-F33</f>
        <v>1648</v>
      </c>
      <c r="H34" s="132">
        <v>300</v>
      </c>
      <c r="I34" s="25">
        <v>-4100</v>
      </c>
      <c r="J34" s="25">
        <v>100</v>
      </c>
      <c r="K34" s="170">
        <f t="shared" si="8"/>
        <v>-3700</v>
      </c>
      <c r="L34" s="171">
        <v>-35</v>
      </c>
      <c r="M34" s="153"/>
      <c r="N34" s="149">
        <f>L34+K34+G34+M34</f>
        <v>-2087</v>
      </c>
      <c r="O34" s="67">
        <f t="shared" si="3"/>
        <v>1457.4742857142951</v>
      </c>
      <c r="P34" s="7">
        <f t="shared" si="6"/>
        <v>40809.280000000261</v>
      </c>
      <c r="Q34" s="164">
        <f>Q33+N34+1</f>
        <v>157482.51</v>
      </c>
      <c r="R34" s="29">
        <f t="shared" si="1"/>
        <v>100.87196111595891</v>
      </c>
      <c r="S34" s="5">
        <f>SUM($Q$7:$Q34)/T34</f>
        <v>168606.47428571415</v>
      </c>
      <c r="T34" s="18">
        <v>28</v>
      </c>
      <c r="U34" s="138">
        <f>B33+8</f>
        <v>45804</v>
      </c>
      <c r="V34" s="131"/>
      <c r="W34" s="105">
        <v>-2901306</v>
      </c>
      <c r="X34" s="167"/>
      <c r="Y34" s="156">
        <f t="shared" si="15"/>
        <v>-2901306</v>
      </c>
      <c r="Z34" s="217"/>
      <c r="AA34" s="92"/>
      <c r="AD34" s="1"/>
      <c r="AE34" s="1"/>
    </row>
    <row r="35" spans="2:31">
      <c r="B35" s="116">
        <v>45798</v>
      </c>
      <c r="C35" s="14" t="str">
        <f t="shared" si="0"/>
        <v/>
      </c>
      <c r="D35" s="87">
        <f>-9858+10563</f>
        <v>705</v>
      </c>
      <c r="E35" s="87">
        <v>162</v>
      </c>
      <c r="F35" s="23">
        <v>-2768048</v>
      </c>
      <c r="G35" s="26">
        <f t="shared" ref="G35:G37" si="19">D35+E35+F35-E34-F34</f>
        <v>381</v>
      </c>
      <c r="H35" s="132">
        <v>300</v>
      </c>
      <c r="I35" s="25">
        <v>2000</v>
      </c>
      <c r="J35" s="25">
        <v>-100</v>
      </c>
      <c r="K35" s="170">
        <f t="shared" si="8"/>
        <v>2200</v>
      </c>
      <c r="L35" s="171">
        <v>14</v>
      </c>
      <c r="M35" s="153"/>
      <c r="N35" s="149">
        <f t="shared" si="11"/>
        <v>2595</v>
      </c>
      <c r="O35" s="67">
        <f t="shared" si="3"/>
        <v>1163.4065517241472</v>
      </c>
      <c r="P35" s="7">
        <f t="shared" si="6"/>
        <v>33738.79000000027</v>
      </c>
      <c r="Q35" s="164">
        <f>Q34+N35+1</f>
        <v>160078.51</v>
      </c>
      <c r="R35" s="29">
        <f t="shared" si="1"/>
        <v>100.69602962131032</v>
      </c>
      <c r="S35" s="5">
        <f>SUM($Q$7:$Q35)/T35</f>
        <v>168312.40655172401</v>
      </c>
      <c r="T35" s="18">
        <v>29</v>
      </c>
      <c r="U35" s="4"/>
      <c r="V35" s="131"/>
      <c r="W35" s="105">
        <v>-2903521</v>
      </c>
      <c r="X35" s="167"/>
      <c r="Y35" s="156">
        <f>Y34-K35-L35-1</f>
        <v>-2903521</v>
      </c>
      <c r="Z35" s="217"/>
      <c r="AA35" s="92"/>
      <c r="AD35" s="1"/>
      <c r="AE35" s="1"/>
    </row>
    <row r="36" spans="2:31">
      <c r="B36" s="116">
        <v>45799</v>
      </c>
      <c r="C36" s="14" t="str">
        <f t="shared" si="0"/>
        <v/>
      </c>
      <c r="D36" s="87"/>
      <c r="E36" s="87">
        <v>55</v>
      </c>
      <c r="F36" s="23">
        <v>-2768013</v>
      </c>
      <c r="G36" s="26">
        <f t="shared" si="19"/>
        <v>-72</v>
      </c>
      <c r="H36" s="132">
        <v>300</v>
      </c>
      <c r="I36" s="25">
        <v>-4200</v>
      </c>
      <c r="J36" s="25">
        <v>-100</v>
      </c>
      <c r="K36" s="170">
        <f t="shared" si="8"/>
        <v>-4000</v>
      </c>
      <c r="L36" s="171">
        <v>5</v>
      </c>
      <c r="M36" s="153"/>
      <c r="N36" s="149">
        <f t="shared" si="11"/>
        <v>-4067</v>
      </c>
      <c r="O36" s="67">
        <f t="shared" si="3"/>
        <v>753.41000000000929</v>
      </c>
      <c r="P36" s="7">
        <f t="shared" si="6"/>
        <v>22602.300000000279</v>
      </c>
      <c r="Q36" s="164">
        <f>Q35+N36+1</f>
        <v>156012.51</v>
      </c>
      <c r="R36" s="29">
        <f t="shared" si="1"/>
        <v>100.45133982255345</v>
      </c>
      <c r="S36" s="5">
        <f>SUM($Q$7:$Q36)/T36+1</f>
        <v>167903.40999999986</v>
      </c>
      <c r="T36" s="18">
        <v>30</v>
      </c>
      <c r="U36" s="4"/>
      <c r="V36" s="136"/>
      <c r="W36" s="105">
        <v>-2899527</v>
      </c>
      <c r="X36" s="167"/>
      <c r="Y36" s="156">
        <f>Y35-K36-L36-1</f>
        <v>-2899527</v>
      </c>
      <c r="Z36" s="217"/>
      <c r="AD36" s="1"/>
      <c r="AE36" s="1"/>
    </row>
    <row r="37" spans="2:31">
      <c r="B37" s="116">
        <v>45800</v>
      </c>
      <c r="C37" s="14"/>
      <c r="D37" s="87"/>
      <c r="E37" s="87">
        <v>55</v>
      </c>
      <c r="F37" s="23">
        <v>-2757692</v>
      </c>
      <c r="G37" s="26">
        <f t="shared" si="19"/>
        <v>10321</v>
      </c>
      <c r="H37" s="132">
        <v>2800</v>
      </c>
      <c r="I37" s="25">
        <v>-7500</v>
      </c>
      <c r="J37" s="25">
        <v>-100</v>
      </c>
      <c r="K37" s="170">
        <f t="shared" si="8"/>
        <v>-4800</v>
      </c>
      <c r="L37" s="171">
        <v>-12</v>
      </c>
      <c r="M37" s="153"/>
      <c r="N37" s="149">
        <f t="shared" si="11"/>
        <v>5509</v>
      </c>
      <c r="O37" s="67">
        <f t="shared" si="3"/>
        <v>547.57451612904163</v>
      </c>
      <c r="P37" s="7">
        <f t="shared" si="6"/>
        <v>16974.810000000289</v>
      </c>
      <c r="Q37" s="164">
        <f>Q36+N37</f>
        <v>161521.51</v>
      </c>
      <c r="R37" s="29">
        <f t="shared" si="1"/>
        <v>100.32819491359739</v>
      </c>
      <c r="S37" s="5">
        <f>SUM($Q$7:$Q37)/T37+1</f>
        <v>167697.57451612889</v>
      </c>
      <c r="T37" s="18">
        <v>31</v>
      </c>
      <c r="U37" s="27"/>
      <c r="V37" s="137"/>
      <c r="W37" s="105">
        <v>-2894715</v>
      </c>
      <c r="X37" s="167"/>
      <c r="Y37" s="156">
        <f t="shared" si="15"/>
        <v>-2894715</v>
      </c>
      <c r="Z37" s="217"/>
      <c r="AA37" s="92"/>
      <c r="AD37" s="1"/>
      <c r="AE37" s="1"/>
    </row>
    <row r="38" spans="2:31">
      <c r="B38" s="116">
        <v>45801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354.60375000000931</v>
      </c>
      <c r="P38" s="7">
        <f t="shared" si="6"/>
        <v>11347.320000000298</v>
      </c>
      <c r="Q38" s="164">
        <f t="shared" si="18"/>
        <v>161521.51</v>
      </c>
      <c r="R38" s="29">
        <f t="shared" si="1"/>
        <v>100.21214829284044</v>
      </c>
      <c r="S38" s="5">
        <f>SUM($Q$7:$Q38)/T38</f>
        <v>167503.60374999986</v>
      </c>
      <c r="T38" s="18">
        <v>32</v>
      </c>
      <c r="U38" s="27"/>
      <c r="V38" s="137"/>
      <c r="W38" s="105">
        <v>-2894715</v>
      </c>
      <c r="X38" s="167"/>
      <c r="Y38" s="156">
        <f t="shared" si="15"/>
        <v>-2894715</v>
      </c>
      <c r="Z38" s="217"/>
      <c r="AD38" s="1"/>
      <c r="AE38" s="1"/>
    </row>
    <row r="39" spans="2:31">
      <c r="B39" s="116">
        <v>45802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173.32818181819113</v>
      </c>
      <c r="P39" s="7">
        <f t="shared" si="6"/>
        <v>5719.8300000003073</v>
      </c>
      <c r="Q39" s="164">
        <f t="shared" si="18"/>
        <v>161521.51</v>
      </c>
      <c r="R39" s="29">
        <f t="shared" si="1"/>
        <v>100.10369681052119</v>
      </c>
      <c r="S39" s="5">
        <f>SUM($Q$7:$Q39)/T39</f>
        <v>167322.32818181804</v>
      </c>
      <c r="T39" s="18">
        <v>33</v>
      </c>
      <c r="U39" s="27"/>
      <c r="V39" s="137"/>
      <c r="W39" s="105">
        <v>-2894715</v>
      </c>
      <c r="X39" s="167"/>
      <c r="Y39" s="156">
        <f t="shared" si="15"/>
        <v>-2894715</v>
      </c>
      <c r="Z39" s="217"/>
      <c r="AD39" s="1"/>
      <c r="AE39" s="1"/>
    </row>
    <row r="40" spans="2:31">
      <c r="B40" s="116">
        <v>45803</v>
      </c>
      <c r="C40" s="14" t="str">
        <f t="shared" si="0"/>
        <v/>
      </c>
      <c r="D40" s="87"/>
      <c r="E40" s="87">
        <v>63</v>
      </c>
      <c r="F40" s="23">
        <v>-2729610</v>
      </c>
      <c r="G40" s="26">
        <f>D40+E40+F40-E37-F37</f>
        <v>28090</v>
      </c>
      <c r="H40" s="132">
        <v>200</v>
      </c>
      <c r="I40" s="25">
        <v>-33100</v>
      </c>
      <c r="J40" s="25">
        <v>-900</v>
      </c>
      <c r="K40" s="170">
        <f t="shared" si="8"/>
        <v>-33800</v>
      </c>
      <c r="L40" s="171">
        <v>23</v>
      </c>
      <c r="M40" s="153"/>
      <c r="N40" s="149">
        <f t="shared" si="11"/>
        <v>-5687</v>
      </c>
      <c r="O40" s="67">
        <f t="shared" si="3"/>
        <v>-164.57823529410834</v>
      </c>
      <c r="P40" s="7">
        <f t="shared" si="6"/>
        <v>-5595.6599999996834</v>
      </c>
      <c r="Q40" s="164">
        <f>Q39+N40-1</f>
        <v>155833.51</v>
      </c>
      <c r="R40" s="29">
        <f t="shared" si="1"/>
        <v>99.901538007828776</v>
      </c>
      <c r="S40" s="5">
        <f>SUM($Q$7:$Q40)/T40</f>
        <v>166984.42176470574</v>
      </c>
      <c r="T40" s="18">
        <v>34</v>
      </c>
      <c r="U40" s="138">
        <f>B40</f>
        <v>45803</v>
      </c>
      <c r="V40" s="131">
        <v>1183.9000000000001</v>
      </c>
      <c r="W40" s="105">
        <v>-2860938</v>
      </c>
      <c r="X40" s="167">
        <f>AVERAGE(W40:W48)</f>
        <v>-2852590.5555555555</v>
      </c>
      <c r="Y40" s="156">
        <f t="shared" si="15"/>
        <v>-2860938</v>
      </c>
      <c r="Z40" s="217">
        <f>AVERAGE(Y40:Y48)</f>
        <v>-2852590.5555555555</v>
      </c>
      <c r="AD40" s="1"/>
      <c r="AE40" s="1"/>
    </row>
    <row r="41" spans="2:31">
      <c r="B41" s="116">
        <v>45804</v>
      </c>
      <c r="C41" s="14" t="str">
        <f t="shared" si="0"/>
        <v/>
      </c>
      <c r="D41" s="87"/>
      <c r="E41" s="87">
        <v>122</v>
      </c>
      <c r="F41" s="23">
        <v>-2722124</v>
      </c>
      <c r="G41" s="26">
        <f>D41+E41+F41-E40-F40</f>
        <v>7545</v>
      </c>
      <c r="H41" s="132">
        <v>200</v>
      </c>
      <c r="I41" s="25">
        <v>-4600</v>
      </c>
      <c r="J41" s="25">
        <v>-900</v>
      </c>
      <c r="K41" s="170">
        <f t="shared" si="8"/>
        <v>-5300</v>
      </c>
      <c r="L41" s="171">
        <v>-39</v>
      </c>
      <c r="M41" s="153"/>
      <c r="N41" s="149">
        <f t="shared" si="11"/>
        <v>2206</v>
      </c>
      <c r="O41" s="67">
        <f t="shared" si="3"/>
        <v>-420.11857142856212</v>
      </c>
      <c r="P41" s="7">
        <f t="shared" si="6"/>
        <v>-14704.149999999674</v>
      </c>
      <c r="Q41" s="164">
        <f>Q40+N41+1</f>
        <v>158040.51</v>
      </c>
      <c r="R41" s="29">
        <f t="shared" si="1"/>
        <v>99.748656245966941</v>
      </c>
      <c r="S41" s="5">
        <f>SUM($Q$7:$Q41)/T41</f>
        <v>166728.88142857127</v>
      </c>
      <c r="T41" s="18">
        <v>35</v>
      </c>
      <c r="U41" s="138">
        <f>B40+8</f>
        <v>45811</v>
      </c>
      <c r="V41" s="131"/>
      <c r="W41" s="105">
        <v>-2855599</v>
      </c>
      <c r="X41" s="167"/>
      <c r="Y41" s="156">
        <f t="shared" si="15"/>
        <v>-2855599</v>
      </c>
      <c r="Z41" s="217"/>
      <c r="AD41" s="1"/>
      <c r="AE41" s="1"/>
    </row>
    <row r="42" spans="2:31">
      <c r="B42" s="116">
        <v>45805</v>
      </c>
      <c r="C42" s="14" t="str">
        <f t="shared" si="0"/>
        <v/>
      </c>
      <c r="D42" s="87">
        <f>-2250-10563+10690+1955</f>
        <v>-168</v>
      </c>
      <c r="E42" s="87">
        <v>70</v>
      </c>
      <c r="F42" s="23">
        <v>-2726133</v>
      </c>
      <c r="G42" s="26">
        <f t="shared" ref="G42:G43" si="20">D42+E42+F42-E41-F41</f>
        <v>-4229</v>
      </c>
      <c r="H42" s="132">
        <v>200</v>
      </c>
      <c r="I42" s="25">
        <v>6000</v>
      </c>
      <c r="J42" s="25">
        <v>-900</v>
      </c>
      <c r="K42" s="170">
        <f t="shared" si="8"/>
        <v>5300</v>
      </c>
      <c r="L42" s="171">
        <v>21</v>
      </c>
      <c r="M42" s="153"/>
      <c r="N42" s="149">
        <f t="shared" si="11"/>
        <v>1092</v>
      </c>
      <c r="O42" s="67">
        <f t="shared" si="3"/>
        <v>-631.18444444443514</v>
      </c>
      <c r="P42" s="7">
        <f t="shared" si="6"/>
        <v>-22722.639999999665</v>
      </c>
      <c r="Q42" s="164">
        <f t="shared" ref="Q42" si="21">Q41+N42-2</f>
        <v>159130.51</v>
      </c>
      <c r="R42" s="29">
        <f t="shared" si="1"/>
        <v>99.622382159364037</v>
      </c>
      <c r="S42" s="5">
        <f>SUM($Q$7:$Q42)/T42</f>
        <v>166517.8155555554</v>
      </c>
      <c r="T42" s="18">
        <v>36</v>
      </c>
      <c r="U42" s="138"/>
      <c r="V42" s="131"/>
      <c r="W42" s="105">
        <v>-2860920</v>
      </c>
      <c r="X42" s="167"/>
      <c r="Y42" s="156">
        <f t="shared" si="15"/>
        <v>-2860920</v>
      </c>
      <c r="Z42" s="217"/>
      <c r="AD42" s="1"/>
      <c r="AE42" s="1"/>
    </row>
    <row r="43" spans="2:31">
      <c r="B43" s="116">
        <v>45806</v>
      </c>
      <c r="C43" s="14" t="str">
        <f t="shared" si="0"/>
        <v/>
      </c>
      <c r="D43" s="87"/>
      <c r="E43" s="87">
        <v>42</v>
      </c>
      <c r="F43" s="23">
        <v>-2700954</v>
      </c>
      <c r="G43" s="26">
        <f t="shared" si="20"/>
        <v>25151</v>
      </c>
      <c r="H43" s="132">
        <v>200</v>
      </c>
      <c r="I43" s="25">
        <v>-7400</v>
      </c>
      <c r="J43" s="25">
        <v>-900</v>
      </c>
      <c r="K43" s="170">
        <f t="shared" si="8"/>
        <v>-8100</v>
      </c>
      <c r="L43" s="171">
        <v>-5</v>
      </c>
      <c r="M43" s="153"/>
      <c r="N43" s="149">
        <f t="shared" si="11"/>
        <v>17046</v>
      </c>
      <c r="O43" s="67">
        <f t="shared" si="3"/>
        <v>-370.1116216216123</v>
      </c>
      <c r="P43" s="7">
        <f t="shared" si="6"/>
        <v>-13694.129999999655</v>
      </c>
      <c r="Q43" s="164">
        <f>Q42+N43+1</f>
        <v>176177.51</v>
      </c>
      <c r="R43" s="29">
        <f t="shared" si="1"/>
        <v>99.77857383435034</v>
      </c>
      <c r="S43" s="5">
        <f>SUM($Q$7:$Q43)/T43</f>
        <v>166778.88837837824</v>
      </c>
      <c r="T43" s="18">
        <v>37</v>
      </c>
      <c r="U43" s="138"/>
      <c r="V43" s="131"/>
      <c r="W43" s="105">
        <v>-2852815</v>
      </c>
      <c r="X43" s="167"/>
      <c r="Y43" s="156">
        <f t="shared" si="15"/>
        <v>-2852815</v>
      </c>
      <c r="Z43" s="217"/>
      <c r="AD43" s="1"/>
      <c r="AE43" s="1"/>
    </row>
    <row r="44" spans="2:31">
      <c r="B44" s="116">
        <v>45807</v>
      </c>
      <c r="C44" s="14"/>
      <c r="D44" s="87"/>
      <c r="E44" s="87">
        <v>183</v>
      </c>
      <c r="F44" s="23">
        <v>-2704410</v>
      </c>
      <c r="G44" s="26">
        <f>D44+E44+F44-E43-F43</f>
        <v>-3315</v>
      </c>
      <c r="H44" s="132">
        <v>200</v>
      </c>
      <c r="I44" s="25">
        <v>-6500</v>
      </c>
      <c r="J44" s="25">
        <v>-900</v>
      </c>
      <c r="K44" s="170">
        <f t="shared" si="8"/>
        <v>-7200</v>
      </c>
      <c r="L44" s="171">
        <v>-29</v>
      </c>
      <c r="M44" s="153"/>
      <c r="N44" s="149">
        <f t="shared" si="11"/>
        <v>-10544</v>
      </c>
      <c r="O44" s="67">
        <f t="shared" si="3"/>
        <v>-400.25315789472751</v>
      </c>
      <c r="P44" s="7">
        <f t="shared" si="6"/>
        <v>-15209.619999999646</v>
      </c>
      <c r="Q44" s="164">
        <f>Q43+N44</f>
        <v>165633.51</v>
      </c>
      <c r="R44" s="29">
        <f t="shared" si="1"/>
        <v>99.760541099321628</v>
      </c>
      <c r="S44" s="5">
        <f>SUM($Q$7:$Q44)/T44</f>
        <v>166748.74684210512</v>
      </c>
      <c r="T44" s="18">
        <v>38</v>
      </c>
      <c r="U44" s="138"/>
      <c r="V44" s="131"/>
      <c r="W44" s="105">
        <v>-2845586</v>
      </c>
      <c r="X44" s="167"/>
      <c r="Y44" s="156">
        <f t="shared" si="15"/>
        <v>-2845586</v>
      </c>
      <c r="Z44" s="217"/>
      <c r="AD44" s="1"/>
      <c r="AE44" s="1"/>
    </row>
    <row r="45" spans="2:31">
      <c r="B45" s="116">
        <v>45808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-428.84897435896505</v>
      </c>
      <c r="P45" s="7">
        <f t="shared" si="6"/>
        <v>-16725.109999999637</v>
      </c>
      <c r="Q45" s="164">
        <f t="shared" ref="Q45:Q55" si="22">Q44+N45</f>
        <v>165633.51</v>
      </c>
      <c r="R45" s="29">
        <f t="shared" si="1"/>
        <v>99.743433119935418</v>
      </c>
      <c r="S45" s="5">
        <f>SUM($Q$7:$Q45)/T45</f>
        <v>166720.15102564087</v>
      </c>
      <c r="T45" s="18">
        <v>39</v>
      </c>
      <c r="U45" s="138"/>
      <c r="V45" s="131"/>
      <c r="W45" s="105">
        <v>-2845586</v>
      </c>
      <c r="X45" s="167"/>
      <c r="Y45" s="156">
        <f t="shared" si="15"/>
        <v>-2845586</v>
      </c>
      <c r="Z45" s="217"/>
      <c r="AD45" s="1"/>
      <c r="AE45" s="1"/>
    </row>
    <row r="46" spans="2:31">
      <c r="B46" s="116">
        <v>45809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-456.01499999999066</v>
      </c>
      <c r="P46" s="7">
        <f t="shared" si="6"/>
        <v>-18240.599999999627</v>
      </c>
      <c r="Q46" s="164">
        <f t="shared" si="22"/>
        <v>165633.51</v>
      </c>
      <c r="R46" s="29">
        <f t="shared" si="1"/>
        <v>99.727180539518528</v>
      </c>
      <c r="S46" s="5">
        <f>SUM($Q$7:$Q46)/T46</f>
        <v>166692.98499999984</v>
      </c>
      <c r="T46" s="18">
        <v>40</v>
      </c>
      <c r="U46" s="138"/>
      <c r="V46" s="131"/>
      <c r="W46" s="105">
        <v>-2845586</v>
      </c>
      <c r="X46" s="167"/>
      <c r="Y46" s="156">
        <f t="shared" si="15"/>
        <v>-2845586</v>
      </c>
      <c r="Z46" s="217"/>
      <c r="AD46" s="1"/>
      <c r="AE46" s="1"/>
    </row>
    <row r="47" spans="2:31">
      <c r="B47" s="116">
        <v>45810</v>
      </c>
      <c r="C47" s="14"/>
      <c r="D47" s="87"/>
      <c r="E47" s="87">
        <v>100</v>
      </c>
      <c r="F47" s="23">
        <v>-2676973</v>
      </c>
      <c r="G47" s="26">
        <f>D47+E47+F47-E44-F44</f>
        <v>27354</v>
      </c>
      <c r="H47" s="132">
        <v>200</v>
      </c>
      <c r="I47" s="25">
        <v>2800</v>
      </c>
      <c r="J47" s="25">
        <v>-300</v>
      </c>
      <c r="K47" s="170">
        <f t="shared" si="8"/>
        <v>2700</v>
      </c>
      <c r="L47" s="171">
        <v>-34</v>
      </c>
      <c r="M47" s="153"/>
      <c r="N47" s="149">
        <f t="shared" si="11"/>
        <v>30020</v>
      </c>
      <c r="O47" s="67">
        <f t="shared" si="3"/>
        <v>250.33926829269225</v>
      </c>
      <c r="P47" s="7">
        <f t="shared" si="6"/>
        <v>10263.910000000382</v>
      </c>
      <c r="Q47" s="164">
        <f t="shared" si="22"/>
        <v>195653.51</v>
      </c>
      <c r="R47" s="29">
        <f t="shared" si="1"/>
        <v>100.14977012623021</v>
      </c>
      <c r="S47" s="5">
        <f>SUM($Q$7:$Q47)/T47</f>
        <v>167399.33926829253</v>
      </c>
      <c r="T47" s="18">
        <v>41</v>
      </c>
      <c r="U47" s="138">
        <f>B47</f>
        <v>45810</v>
      </c>
      <c r="V47" s="131">
        <v>1163.7</v>
      </c>
      <c r="W47" s="105">
        <v>-2848252</v>
      </c>
      <c r="X47" s="167">
        <f>AVERAGE(W47:W55)</f>
        <v>-2851098.888888889</v>
      </c>
      <c r="Y47" s="156">
        <f t="shared" si="15"/>
        <v>-2848252</v>
      </c>
      <c r="Z47" s="217">
        <f>AVERAGE(Y47:Y55)</f>
        <v>-2851098.888888889</v>
      </c>
      <c r="AD47" s="1"/>
      <c r="AE47" s="1"/>
    </row>
    <row r="48" spans="2:31">
      <c r="B48" s="116">
        <v>45811</v>
      </c>
      <c r="C48" s="14" t="str">
        <f t="shared" si="0"/>
        <v/>
      </c>
      <c r="D48" s="87"/>
      <c r="E48" s="87">
        <v>71</v>
      </c>
      <c r="F48" s="23">
        <v>-2695043</v>
      </c>
      <c r="G48" s="26">
        <f>D48+E48+F48-E47-F47</f>
        <v>-18099</v>
      </c>
      <c r="H48" s="132">
        <v>10200</v>
      </c>
      <c r="I48" s="25">
        <v>-100</v>
      </c>
      <c r="J48" s="25">
        <v>-300</v>
      </c>
      <c r="K48" s="170">
        <f t="shared" si="8"/>
        <v>9800</v>
      </c>
      <c r="L48" s="171">
        <v>-19</v>
      </c>
      <c r="M48" s="153"/>
      <c r="N48" s="149">
        <f t="shared" si="11"/>
        <v>-8318</v>
      </c>
      <c r="O48" s="67">
        <f t="shared" si="3"/>
        <v>725.03380952381883</v>
      </c>
      <c r="P48" s="7">
        <f t="shared" si="6"/>
        <v>30451.420000000391</v>
      </c>
      <c r="Q48" s="164">
        <f>Q47+N48+1</f>
        <v>187336.51</v>
      </c>
      <c r="R48" s="29">
        <f t="shared" si="1"/>
        <v>100.43376496989131</v>
      </c>
      <c r="S48" s="5">
        <f>SUM($Q$7:$Q48)/T48</f>
        <v>167874.03380952365</v>
      </c>
      <c r="T48" s="18">
        <v>42</v>
      </c>
      <c r="U48" s="138">
        <f>B47+8</f>
        <v>45818</v>
      </c>
      <c r="V48" s="131"/>
      <c r="W48" s="105">
        <v>-2858033</v>
      </c>
      <c r="X48" s="167"/>
      <c r="Y48" s="156">
        <f t="shared" si="15"/>
        <v>-2858033</v>
      </c>
      <c r="Z48" s="217"/>
      <c r="AD48" s="1"/>
      <c r="AE48" s="1"/>
    </row>
    <row r="49" spans="2:31">
      <c r="B49" s="116">
        <v>45812</v>
      </c>
      <c r="C49" s="14" t="str">
        <f t="shared" ref="C49:C55" si="23">IF(OR(WEEKDAY(B49)=1,WEEKDAY(B49)=7),"F","")</f>
        <v/>
      </c>
      <c r="D49" s="87">
        <f>-10690+7444</f>
        <v>-3246</v>
      </c>
      <c r="E49" s="87">
        <v>0</v>
      </c>
      <c r="F49" s="23">
        <v>-2691225</v>
      </c>
      <c r="G49" s="26">
        <f t="shared" ref="G49" si="24">D49+E49+F49-E48-F48</f>
        <v>501</v>
      </c>
      <c r="H49" s="132">
        <v>200</v>
      </c>
      <c r="I49" s="25">
        <v>-1300</v>
      </c>
      <c r="J49" s="25">
        <v>-500</v>
      </c>
      <c r="K49" s="170">
        <f t="shared" ref="K49:K55" si="25">+H49+I49+J49</f>
        <v>-1600</v>
      </c>
      <c r="L49" s="171">
        <v>-25</v>
      </c>
      <c r="M49" s="153"/>
      <c r="N49" s="149">
        <f t="shared" si="11"/>
        <v>-1124</v>
      </c>
      <c r="O49" s="67">
        <f t="shared" ref="O49:O55" si="26">P49/T49</f>
        <v>1151.5100000000093</v>
      </c>
      <c r="P49" s="7">
        <f t="shared" si="6"/>
        <v>49514.9300000004</v>
      </c>
      <c r="Q49" s="164">
        <f>Q48+N49</f>
        <v>186212.51</v>
      </c>
      <c r="R49" s="29">
        <f t="shared" si="1"/>
        <v>100.68891228783889</v>
      </c>
      <c r="S49" s="5">
        <f>SUM($Q$7:$Q49)/T49</f>
        <v>168300.50999999983</v>
      </c>
      <c r="T49" s="18">
        <v>43</v>
      </c>
      <c r="U49" s="138"/>
      <c r="V49" s="131"/>
      <c r="W49" s="105">
        <v>-2856408</v>
      </c>
      <c r="X49" s="167"/>
      <c r="Y49" s="156">
        <f t="shared" ref="Y49:Y55" si="27">Y48-K49-L49</f>
        <v>-2856408</v>
      </c>
      <c r="Z49" s="217"/>
      <c r="AD49" s="1"/>
      <c r="AE49" s="1"/>
    </row>
    <row r="50" spans="2:31">
      <c r="B50" s="116">
        <v>45813</v>
      </c>
      <c r="C50" s="14" t="str">
        <f t="shared" si="23"/>
        <v/>
      </c>
      <c r="D50" s="87"/>
      <c r="E50" s="87">
        <v>0</v>
      </c>
      <c r="F50" s="23">
        <v>-2689682</v>
      </c>
      <c r="G50" s="26">
        <f>D50+E50+F50-E49-F49</f>
        <v>1543</v>
      </c>
      <c r="H50" s="132">
        <v>200</v>
      </c>
      <c r="I50" s="25">
        <v>-2300</v>
      </c>
      <c r="J50" s="25">
        <v>-400</v>
      </c>
      <c r="K50" s="170">
        <f t="shared" si="25"/>
        <v>-2500</v>
      </c>
      <c r="L50" s="171">
        <v>21</v>
      </c>
      <c r="M50" s="153"/>
      <c r="N50" s="149">
        <f t="shared" ref="N50:N55" si="28">L50+K50+G50+M50</f>
        <v>-936</v>
      </c>
      <c r="O50" s="67">
        <f t="shared" si="26"/>
        <v>1537.3054545454638</v>
      </c>
      <c r="P50" s="7">
        <f t="shared" si="6"/>
        <v>67641.44000000041</v>
      </c>
      <c r="Q50" s="164">
        <f>Q49+N50-1</f>
        <v>185275.51</v>
      </c>
      <c r="R50" s="29">
        <f t="shared" si="1"/>
        <v>100.91972159842135</v>
      </c>
      <c r="S50" s="5">
        <f>SUM($Q$7:$Q50)/T50</f>
        <v>168686.30545454531</v>
      </c>
      <c r="T50" s="18">
        <v>44</v>
      </c>
      <c r="U50" s="138"/>
      <c r="V50" s="131"/>
      <c r="W50" s="105">
        <v>-2853929</v>
      </c>
      <c r="X50" s="167"/>
      <c r="Y50" s="156">
        <f t="shared" si="27"/>
        <v>-2853929</v>
      </c>
      <c r="Z50" s="217"/>
      <c r="AD50" s="1"/>
      <c r="AE50" s="1"/>
    </row>
    <row r="51" spans="2:31">
      <c r="B51" s="116">
        <v>45814</v>
      </c>
      <c r="C51" s="14" t="str">
        <f t="shared" si="23"/>
        <v/>
      </c>
      <c r="D51" s="87"/>
      <c r="E51" s="87">
        <v>0</v>
      </c>
      <c r="F51" s="23">
        <v>-2667541</v>
      </c>
      <c r="G51" s="26">
        <f>D51+E51+F51-E50-F50</f>
        <v>22141</v>
      </c>
      <c r="H51" s="132">
        <v>200</v>
      </c>
      <c r="I51" s="25">
        <v>-4600</v>
      </c>
      <c r="J51" s="25">
        <v>-400</v>
      </c>
      <c r="K51" s="170">
        <f t="shared" si="25"/>
        <v>-4800</v>
      </c>
      <c r="L51" s="171">
        <v>-6</v>
      </c>
      <c r="M51" s="153"/>
      <c r="N51" s="149">
        <f t="shared" si="28"/>
        <v>17335</v>
      </c>
      <c r="O51" s="67">
        <f t="shared" si="26"/>
        <v>2291.2655555555648</v>
      </c>
      <c r="P51" s="7">
        <f t="shared" si="6"/>
        <v>103106.95000000042</v>
      </c>
      <c r="Q51" s="164">
        <f>Q50+N51+4</f>
        <v>202614.51</v>
      </c>
      <c r="R51" s="29">
        <f t="shared" si="1"/>
        <v>101.37079226053127</v>
      </c>
      <c r="S51" s="5">
        <f>SUM($Q$7:$Q51)/T51</f>
        <v>169440.26555555541</v>
      </c>
      <c r="T51" s="18">
        <v>45</v>
      </c>
      <c r="U51" s="138"/>
      <c r="V51" s="131"/>
      <c r="W51" s="105">
        <v>-2849123</v>
      </c>
      <c r="X51" s="167"/>
      <c r="Y51" s="156">
        <f t="shared" si="27"/>
        <v>-2849123</v>
      </c>
      <c r="Z51" s="217"/>
      <c r="AD51" s="1"/>
      <c r="AE51" s="1"/>
    </row>
    <row r="52" spans="2:31">
      <c r="B52" s="116">
        <v>45815</v>
      </c>
      <c r="C52" s="14" t="str">
        <f t="shared" si="2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6"/>
        <v>3012.4447826087048</v>
      </c>
      <c r="P52" s="7">
        <f t="shared" si="6"/>
        <v>138572.46000000043</v>
      </c>
      <c r="Q52" s="164">
        <f>Q51+N52</f>
        <v>202614.51</v>
      </c>
      <c r="R52" s="29">
        <f t="shared" si="1"/>
        <v>101.80225115472335</v>
      </c>
      <c r="S52" s="5">
        <f>SUM($Q$7:$Q52)/T52</f>
        <v>170161.44478260854</v>
      </c>
      <c r="T52" s="18">
        <v>46</v>
      </c>
      <c r="U52" s="138"/>
      <c r="V52" s="131"/>
      <c r="W52" s="105">
        <v>-2849123</v>
      </c>
      <c r="X52" s="167"/>
      <c r="Y52" s="156">
        <f t="shared" si="27"/>
        <v>-2849123</v>
      </c>
      <c r="Z52" s="217"/>
      <c r="AD52" s="1"/>
      <c r="AE52" s="1"/>
    </row>
    <row r="53" spans="2:31">
      <c r="B53" s="116">
        <v>45816</v>
      </c>
      <c r="C53" s="14" t="str">
        <f t="shared" si="2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6"/>
        <v>3702.9355319149031</v>
      </c>
      <c r="P53" s="7">
        <f t="shared" si="6"/>
        <v>174037.97000000044</v>
      </c>
      <c r="Q53" s="164">
        <f t="shared" si="22"/>
        <v>202614.51</v>
      </c>
      <c r="R53" s="29">
        <f t="shared" si="1"/>
        <v>102.21535009597109</v>
      </c>
      <c r="S53" s="5">
        <f>SUM($Q$7:$Q53)/T53</f>
        <v>170851.93553191473</v>
      </c>
      <c r="T53" s="18">
        <v>47</v>
      </c>
      <c r="U53" s="138"/>
      <c r="V53" s="131"/>
      <c r="W53" s="105">
        <v>-2849123</v>
      </c>
      <c r="X53" s="167"/>
      <c r="Y53" s="156">
        <f t="shared" si="27"/>
        <v>-2849123</v>
      </c>
      <c r="Z53" s="217"/>
      <c r="AD53" s="1"/>
      <c r="AE53" s="1"/>
    </row>
    <row r="54" spans="2:31">
      <c r="B54" s="116">
        <v>45817</v>
      </c>
      <c r="C54" s="14" t="str">
        <f t="shared" si="23"/>
        <v/>
      </c>
      <c r="D54" s="87"/>
      <c r="E54" s="87">
        <v>0</v>
      </c>
      <c r="F54" s="23">
        <v>-2625266</v>
      </c>
      <c r="G54" s="26">
        <f>D54+E54+F54-E51-F51</f>
        <v>42275</v>
      </c>
      <c r="H54" s="132">
        <v>200</v>
      </c>
      <c r="I54" s="25">
        <v>-1400</v>
      </c>
      <c r="J54" s="25">
        <v>100</v>
      </c>
      <c r="K54" s="170">
        <f t="shared" si="25"/>
        <v>-1100</v>
      </c>
      <c r="L54" s="171">
        <v>-41</v>
      </c>
      <c r="M54" s="153"/>
      <c r="N54" s="149">
        <f t="shared" si="28"/>
        <v>41134</v>
      </c>
      <c r="O54" s="67">
        <f t="shared" si="26"/>
        <v>5221.5308333333423</v>
      </c>
      <c r="P54" s="7">
        <f t="shared" si="6"/>
        <v>250633.48000000045</v>
      </c>
      <c r="Q54" s="164">
        <f>Q53+N54-4</f>
        <v>243744.51</v>
      </c>
      <c r="R54" s="29">
        <f t="shared" si="1"/>
        <v>103.12387799707636</v>
      </c>
      <c r="S54" s="5">
        <f>SUM($Q$7:$Q54)/T54</f>
        <v>172370.53083333318</v>
      </c>
      <c r="T54" s="18">
        <v>48</v>
      </c>
      <c r="U54" s="138"/>
      <c r="V54" s="131"/>
      <c r="W54" s="105">
        <v>-2847982</v>
      </c>
      <c r="X54" s="167"/>
      <c r="Y54" s="156">
        <f t="shared" si="27"/>
        <v>-2847982</v>
      </c>
      <c r="Z54" s="217"/>
      <c r="AD54" s="1"/>
      <c r="AE54" s="1"/>
    </row>
    <row r="55" spans="2:31">
      <c r="B55" s="116">
        <v>45818</v>
      </c>
      <c r="C55" s="14" t="str">
        <f t="shared" si="23"/>
        <v/>
      </c>
      <c r="D55" s="87"/>
      <c r="E55" s="87">
        <v>8</v>
      </c>
      <c r="F55" s="23">
        <v>-2679798</v>
      </c>
      <c r="G55" s="26">
        <f>D55+E55+F55-E54-F54</f>
        <v>-54524</v>
      </c>
      <c r="H55" s="132">
        <v>200</v>
      </c>
      <c r="I55" s="25">
        <v>-400</v>
      </c>
      <c r="J55" s="25">
        <v>100</v>
      </c>
      <c r="K55" s="170">
        <f t="shared" si="25"/>
        <v>-100</v>
      </c>
      <c r="L55" s="171">
        <v>35</v>
      </c>
      <c r="M55" s="153"/>
      <c r="N55" s="149">
        <f t="shared" si="28"/>
        <v>-54589</v>
      </c>
      <c r="O55" s="67">
        <f t="shared" si="26"/>
        <v>5564.0814285714378</v>
      </c>
      <c r="P55" s="7">
        <f t="shared" si="6"/>
        <v>272639.99000000046</v>
      </c>
      <c r="Q55" s="164">
        <f t="shared" si="22"/>
        <v>189155.51</v>
      </c>
      <c r="R55" s="29">
        <f t="shared" si="1"/>
        <v>103.32881526576365</v>
      </c>
      <c r="S55" s="5">
        <f>SUM($Q$7:$Q55)/T55</f>
        <v>172713.08142857128</v>
      </c>
      <c r="T55" s="18">
        <v>49</v>
      </c>
      <c r="U55" s="138"/>
      <c r="V55" s="131"/>
      <c r="W55" s="105">
        <v>-2847917</v>
      </c>
      <c r="X55" s="167"/>
      <c r="Y55" s="156">
        <f t="shared" si="27"/>
        <v>-2847917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2025'!Q48</f>
        <v>211194.51</v>
      </c>
    </row>
    <row r="60" spans="2:31">
      <c r="D60" s="138" t="s">
        <v>4</v>
      </c>
      <c r="E60" s="139"/>
      <c r="F60" s="143"/>
      <c r="G60" s="91">
        <f>'APR 2025'!E48</f>
        <v>0</v>
      </c>
    </row>
    <row r="61" spans="2:31">
      <c r="D61" s="138" t="s">
        <v>60</v>
      </c>
      <c r="E61" s="144"/>
      <c r="F61" s="143"/>
      <c r="G61" s="91">
        <f>'APR 2025'!F48</f>
        <v>-2707202</v>
      </c>
    </row>
    <row r="62" spans="2:31" ht="12.75" thickBot="1">
      <c r="D62" s="140" t="s">
        <v>46</v>
      </c>
      <c r="E62" s="145"/>
      <c r="F62" s="146"/>
      <c r="G62" s="158">
        <f>'APR 2025'!Y48</f>
        <v>-2893212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167033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45819</v>
      </c>
      <c r="C7" s="196" t="str">
        <f t="shared" ref="C7:C55" si="0">IF(OR(WEEKDAY(B7)=1,WEEKDAY(B7)=7),"F","")</f>
        <v/>
      </c>
      <c r="D7" s="197">
        <f>-7444+6197</f>
        <v>-1247</v>
      </c>
      <c r="E7" s="197">
        <v>8</v>
      </c>
      <c r="F7" s="198">
        <v>-2639568</v>
      </c>
      <c r="G7" s="199">
        <f>D7+E7+F7-G60-G61</f>
        <v>38983</v>
      </c>
      <c r="H7" s="200">
        <v>300</v>
      </c>
      <c r="I7" s="201">
        <v>2200</v>
      </c>
      <c r="J7" s="201">
        <v>100</v>
      </c>
      <c r="K7" s="168">
        <f>+H7+I7+J7</f>
        <v>2600</v>
      </c>
      <c r="L7" s="321">
        <v>-4</v>
      </c>
      <c r="M7" s="203"/>
      <c r="N7" s="204">
        <f>L7+K7+G7+M7</f>
        <v>41579</v>
      </c>
      <c r="O7" s="205">
        <f>P7/T7</f>
        <v>63700.510000000009</v>
      </c>
      <c r="P7" s="206">
        <f>(+$Q7-$Q$3)</f>
        <v>63700.510000000009</v>
      </c>
      <c r="Q7" s="207">
        <f>G59+N7-1</f>
        <v>230733.51</v>
      </c>
      <c r="R7" s="208">
        <f t="shared" ref="R7:R55" si="1">$S7/$Q$3*100</f>
        <v>138.13648201253645</v>
      </c>
      <c r="S7" s="209">
        <f>$Q7</f>
        <v>230733.51</v>
      </c>
      <c r="T7" s="210">
        <v>1</v>
      </c>
      <c r="U7" s="211">
        <f>B7</f>
        <v>45819</v>
      </c>
      <c r="V7" s="212">
        <v>1189.5</v>
      </c>
      <c r="W7" s="213">
        <v>-2850512</v>
      </c>
      <c r="X7" s="214">
        <f>AVERAGE(W7:W11)</f>
        <v>-2852195.8</v>
      </c>
      <c r="Y7" s="215">
        <f>G62-K7-L7+1</f>
        <v>-2850512</v>
      </c>
      <c r="Z7" s="216">
        <f>AVERAGE(Y7:Y13)</f>
        <v>-2854276.2857142859</v>
      </c>
      <c r="AA7" s="92"/>
    </row>
    <row r="8" spans="2:255">
      <c r="B8" s="116">
        <v>45820</v>
      </c>
      <c r="C8" s="14"/>
      <c r="D8" s="87"/>
      <c r="E8" s="128">
        <v>31</v>
      </c>
      <c r="F8" s="162">
        <v>-2676532</v>
      </c>
      <c r="G8" s="26">
        <f>D8+E8+F8-E7-F7</f>
        <v>-36941</v>
      </c>
      <c r="H8" s="132">
        <v>300</v>
      </c>
      <c r="I8" s="63">
        <v>8100</v>
      </c>
      <c r="J8" s="63">
        <v>100</v>
      </c>
      <c r="K8" s="170">
        <f t="shared" ref="K8:K9" si="2">+H8+I8+J8</f>
        <v>8500</v>
      </c>
      <c r="L8" s="171">
        <v>-24</v>
      </c>
      <c r="M8" s="153"/>
      <c r="N8" s="149">
        <f>L8+K8+G8+M8</f>
        <v>-28465</v>
      </c>
      <c r="O8" s="67">
        <f t="shared" ref="O8:O55" si="3">P8/T8</f>
        <v>49468.010000000009</v>
      </c>
      <c r="P8" s="163">
        <f>(IF($Q8&lt;0,-$Q$3+P7,($Q8-$Q$3)+P7))</f>
        <v>98936.020000000019</v>
      </c>
      <c r="Q8" s="164">
        <f>Q7+N8</f>
        <v>202268.51</v>
      </c>
      <c r="R8" s="29">
        <f t="shared" si="1"/>
        <v>129.61571066795184</v>
      </c>
      <c r="S8" s="165">
        <f>SUM($Q$7:$Q8)/T8</f>
        <v>216501.01</v>
      </c>
      <c r="T8" s="166">
        <v>2</v>
      </c>
      <c r="U8" s="138">
        <f>B7+6</f>
        <v>45825</v>
      </c>
      <c r="V8" s="131"/>
      <c r="W8" s="105">
        <v>-2858988</v>
      </c>
      <c r="X8" s="167"/>
      <c r="Y8" s="156">
        <f>Y7-K8-L8</f>
        <v>-2858988</v>
      </c>
      <c r="Z8" s="217"/>
      <c r="AA8" s="92"/>
    </row>
    <row r="9" spans="2:255">
      <c r="B9" s="116">
        <v>45821</v>
      </c>
      <c r="C9" s="14" t="str">
        <f t="shared" si="0"/>
        <v/>
      </c>
      <c r="D9" s="87"/>
      <c r="E9" s="87">
        <v>0</v>
      </c>
      <c r="F9" s="23">
        <v>-2685712</v>
      </c>
      <c r="G9" s="26">
        <f>D9+E9+F9-E8-F8</f>
        <v>-9211</v>
      </c>
      <c r="H9" s="132">
        <v>300</v>
      </c>
      <c r="I9" s="63">
        <v>-8600</v>
      </c>
      <c r="J9" s="63">
        <v>-200</v>
      </c>
      <c r="K9" s="170">
        <f t="shared" si="2"/>
        <v>-8500</v>
      </c>
      <c r="L9" s="171">
        <v>5</v>
      </c>
      <c r="M9" s="153"/>
      <c r="N9" s="149">
        <f>L9+K9+G9+M9</f>
        <v>-17706</v>
      </c>
      <c r="O9" s="67">
        <f t="shared" si="3"/>
        <v>38822.176666666674</v>
      </c>
      <c r="P9" s="163">
        <f t="shared" ref="P9" si="4">(IF($Q9&lt;0,-$Q$3+P8,($Q9-$Q$3)+P8))</f>
        <v>116466.53000000003</v>
      </c>
      <c r="Q9" s="164">
        <f>Q8+N9+1</f>
        <v>184563.51</v>
      </c>
      <c r="R9" s="29">
        <f t="shared" si="1"/>
        <v>123.24281828540866</v>
      </c>
      <c r="S9" s="5">
        <f>SUM($Q$7:$Q9)/T9+1</f>
        <v>205856.17666666667</v>
      </c>
      <c r="T9" s="17">
        <v>3</v>
      </c>
      <c r="U9" s="4"/>
      <c r="V9" s="131"/>
      <c r="W9" s="105">
        <v>-2850493</v>
      </c>
      <c r="X9" s="167"/>
      <c r="Y9" s="156">
        <f>Y8-K9-L9</f>
        <v>-2850493</v>
      </c>
      <c r="Z9" s="217"/>
      <c r="AA9" s="92"/>
    </row>
    <row r="10" spans="2:255">
      <c r="B10" s="116">
        <v>45822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33499.260000000009</v>
      </c>
      <c r="P10" s="163">
        <f>(IF($Q10&lt;0,-$Q$3+P9,($Q10-$Q$3)+P9))</f>
        <v>133997.04000000004</v>
      </c>
      <c r="Q10" s="164">
        <f t="shared" ref="Q10:Q15" si="5">Q9+N10</f>
        <v>184563.51</v>
      </c>
      <c r="R10" s="29">
        <f t="shared" si="1"/>
        <v>120.05487538390618</v>
      </c>
      <c r="S10" s="5">
        <f>SUM($Q$7:$Q10)/T10-1</f>
        <v>200531.26</v>
      </c>
      <c r="T10" s="17">
        <v>4</v>
      </c>
      <c r="U10" s="4"/>
      <c r="V10" s="131"/>
      <c r="W10" s="105">
        <v>-2850493</v>
      </c>
      <c r="X10" s="167"/>
      <c r="Y10" s="156">
        <f>Y9-K10-L10</f>
        <v>-2850493</v>
      </c>
      <c r="Z10" s="217"/>
      <c r="AA10" s="92"/>
    </row>
    <row r="11" spans="2:255">
      <c r="B11" s="116">
        <v>45823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30305.510000000009</v>
      </c>
      <c r="P11" s="163">
        <f t="shared" ref="P11:P55" si="6">(IF($Q11&lt;0,-$Q$3+P10,($Q11-$Q$3)+P10))</f>
        <v>151527.55000000005</v>
      </c>
      <c r="Q11" s="164">
        <f t="shared" si="5"/>
        <v>184563.51</v>
      </c>
      <c r="R11" s="29">
        <f t="shared" si="1"/>
        <v>118.14342674800788</v>
      </c>
      <c r="S11" s="5">
        <f>SUM($Q$7:$Q11)/T11</f>
        <v>197338.51</v>
      </c>
      <c r="T11" s="17">
        <v>5</v>
      </c>
      <c r="U11" s="27"/>
      <c r="V11" s="134"/>
      <c r="W11" s="105">
        <v>-2850493</v>
      </c>
      <c r="X11" s="167"/>
      <c r="Y11" s="156">
        <f t="shared" ref="Y11:Y18" si="7">Y10-K11-L11</f>
        <v>-2850493</v>
      </c>
      <c r="Z11" s="217"/>
      <c r="AA11" s="92"/>
    </row>
    <row r="12" spans="2:255">
      <c r="B12" s="116">
        <v>45824</v>
      </c>
      <c r="C12" s="14"/>
      <c r="D12" s="87"/>
      <c r="E12" s="87">
        <v>9</v>
      </c>
      <c r="F12" s="23">
        <v>-2711169</v>
      </c>
      <c r="G12" s="26">
        <f>D12+E12+F12-E9-F9</f>
        <v>-25448</v>
      </c>
      <c r="H12" s="132">
        <v>2800</v>
      </c>
      <c r="I12" s="63">
        <v>2100</v>
      </c>
      <c r="J12" s="63">
        <v>100</v>
      </c>
      <c r="K12" s="170">
        <f t="shared" ref="K12:K55" si="8">+H12+I12+J12</f>
        <v>5000</v>
      </c>
      <c r="L12" s="171">
        <v>-29</v>
      </c>
      <c r="M12" s="153"/>
      <c r="N12" s="149">
        <f t="shared" ref="N12:N15" si="9">L12+K12+G12+M12</f>
        <v>-20477</v>
      </c>
      <c r="O12" s="67">
        <f t="shared" si="3"/>
        <v>24763.676666666677</v>
      </c>
      <c r="P12" s="163">
        <f t="shared" si="6"/>
        <v>148582.06000000006</v>
      </c>
      <c r="Q12" s="164">
        <f>Q11+N12+1</f>
        <v>164087.51</v>
      </c>
      <c r="R12" s="29">
        <f t="shared" si="1"/>
        <v>114.82621797289558</v>
      </c>
      <c r="S12" s="5">
        <f>SUM($Q$7:$Q12)/T12+1</f>
        <v>191797.67666666667</v>
      </c>
      <c r="T12" s="17">
        <v>6</v>
      </c>
      <c r="U12" s="138">
        <f>B12</f>
        <v>45824</v>
      </c>
      <c r="V12" s="310">
        <v>1175.5</v>
      </c>
      <c r="W12" s="105">
        <v>-2855464</v>
      </c>
      <c r="X12" s="167">
        <f>AVERAGE(W12:W20)</f>
        <v>-2857300.3333333335</v>
      </c>
      <c r="Y12" s="156">
        <f>Y11-K12-L12</f>
        <v>-2855464</v>
      </c>
      <c r="Z12" s="217">
        <f>AVERAGE(Y12:Y20)</f>
        <v>-2857300.3333333335</v>
      </c>
      <c r="AA12" s="92"/>
    </row>
    <row r="13" spans="2:255">
      <c r="B13" s="116">
        <v>45825</v>
      </c>
      <c r="C13" s="14"/>
      <c r="D13" s="87"/>
      <c r="E13" s="87">
        <v>41</v>
      </c>
      <c r="F13" s="23">
        <v>-2724668</v>
      </c>
      <c r="G13" s="26">
        <f>D13+E13+F13-E12-F12</f>
        <v>-13467</v>
      </c>
      <c r="H13" s="132">
        <v>300</v>
      </c>
      <c r="I13" s="63">
        <v>7600</v>
      </c>
      <c r="J13" s="63">
        <v>100</v>
      </c>
      <c r="K13" s="170">
        <f t="shared" si="8"/>
        <v>8000</v>
      </c>
      <c r="L13" s="171">
        <v>27</v>
      </c>
      <c r="M13" s="153"/>
      <c r="N13" s="149">
        <f t="shared" si="9"/>
        <v>-5440</v>
      </c>
      <c r="O13" s="67">
        <f t="shared" si="3"/>
        <v>20027.938571428582</v>
      </c>
      <c r="P13" s="163">
        <f t="shared" si="6"/>
        <v>140195.57000000007</v>
      </c>
      <c r="Q13" s="164">
        <f>Q12+N13-1</f>
        <v>158646.51</v>
      </c>
      <c r="R13" s="29">
        <f t="shared" si="1"/>
        <v>111.99040822557733</v>
      </c>
      <c r="S13" s="5">
        <f>SUM($Q$7:$Q13)/T13</f>
        <v>187060.93857142859</v>
      </c>
      <c r="T13" s="17">
        <v>7</v>
      </c>
      <c r="U13" s="138">
        <f>B12+8</f>
        <v>45832</v>
      </c>
      <c r="V13" s="249"/>
      <c r="W13" s="105">
        <v>-2863491</v>
      </c>
      <c r="X13" s="167"/>
      <c r="Y13" s="156">
        <f>Y12-K13-L13</f>
        <v>-2863491</v>
      </c>
      <c r="Z13" s="217"/>
      <c r="AA13" s="92"/>
      <c r="AB13" s="92"/>
    </row>
    <row r="14" spans="2:255">
      <c r="B14" s="116">
        <v>45826</v>
      </c>
      <c r="C14" s="14"/>
      <c r="D14" s="87">
        <f>-6197+8628</f>
        <v>2431</v>
      </c>
      <c r="E14" s="87">
        <v>57</v>
      </c>
      <c r="F14" s="23">
        <v>-2721951</v>
      </c>
      <c r="G14" s="26">
        <f>D14+E14+F14-E13-F13</f>
        <v>5164</v>
      </c>
      <c r="H14" s="132">
        <v>300</v>
      </c>
      <c r="I14" s="63">
        <v>-3200</v>
      </c>
      <c r="J14" s="63">
        <v>100</v>
      </c>
      <c r="K14" s="170">
        <f t="shared" si="8"/>
        <v>-2800</v>
      </c>
      <c r="L14" s="171">
        <v>6</v>
      </c>
      <c r="M14" s="154"/>
      <c r="N14" s="149">
        <f t="shared" si="9"/>
        <v>2370</v>
      </c>
      <c r="O14" s="67">
        <f>P14/T14+1</f>
        <v>16773.385000000009</v>
      </c>
      <c r="P14" s="163">
        <f t="shared" si="6"/>
        <v>134179.08000000007</v>
      </c>
      <c r="Q14" s="164">
        <f>Q13+N14</f>
        <v>161016.51</v>
      </c>
      <c r="R14" s="29">
        <f t="shared" si="1"/>
        <v>110.04136009052104</v>
      </c>
      <c r="S14" s="5">
        <f>SUM($Q$7:$Q14)/T14</f>
        <v>183805.38500000001</v>
      </c>
      <c r="T14" s="17">
        <v>8</v>
      </c>
      <c r="U14" s="4"/>
      <c r="V14" s="4"/>
      <c r="W14" s="105">
        <v>-2860697</v>
      </c>
      <c r="X14" s="167"/>
      <c r="Y14" s="156">
        <f>Y13-K14-L14</f>
        <v>-2860697</v>
      </c>
      <c r="Z14" s="217"/>
      <c r="AA14" s="92"/>
    </row>
    <row r="15" spans="2:255">
      <c r="B15" s="116">
        <v>45827</v>
      </c>
      <c r="C15" s="14"/>
      <c r="D15" s="87"/>
      <c r="E15" s="87">
        <v>22</v>
      </c>
      <c r="F15" s="23">
        <v>-2703867</v>
      </c>
      <c r="G15" s="26">
        <f>D15+E15+F15-E14-F14</f>
        <v>18049</v>
      </c>
      <c r="H15" s="132">
        <v>300</v>
      </c>
      <c r="I15" s="63">
        <v>-7800</v>
      </c>
      <c r="J15" s="63">
        <v>-300</v>
      </c>
      <c r="K15" s="170">
        <f t="shared" si="8"/>
        <v>-7800</v>
      </c>
      <c r="L15" s="172">
        <v>-30</v>
      </c>
      <c r="M15" s="153"/>
      <c r="N15" s="149">
        <f t="shared" si="9"/>
        <v>10219</v>
      </c>
      <c r="O15" s="67">
        <f t="shared" si="3"/>
        <v>15375.732222222232</v>
      </c>
      <c r="P15" s="7">
        <f t="shared" si="6"/>
        <v>138381.59000000008</v>
      </c>
      <c r="Q15" s="164">
        <f t="shared" si="5"/>
        <v>171235.51</v>
      </c>
      <c r="R15" s="29">
        <f t="shared" si="1"/>
        <v>109.20520628990813</v>
      </c>
      <c r="S15" s="5">
        <f>SUM($Q$7:$Q15)/T15</f>
        <v>182408.73222222223</v>
      </c>
      <c r="T15" s="17">
        <v>9</v>
      </c>
      <c r="U15" s="4"/>
      <c r="V15" s="4"/>
      <c r="W15" s="105">
        <v>-2852867</v>
      </c>
      <c r="X15" s="167"/>
      <c r="Y15" s="156">
        <f>Y14-K15-L15</f>
        <v>-2852867</v>
      </c>
      <c r="Z15" s="217"/>
      <c r="AA15" s="92"/>
      <c r="AB15" s="92"/>
    </row>
    <row r="16" spans="2:255" s="69" customFormat="1">
      <c r="B16" s="116">
        <v>45828</v>
      </c>
      <c r="C16" s="14"/>
      <c r="D16" s="87"/>
      <c r="E16" s="87">
        <v>24</v>
      </c>
      <c r="F16" s="23">
        <v>-2719551</v>
      </c>
      <c r="G16" s="26">
        <f>D16+E16+F16-E15-F15</f>
        <v>-15682</v>
      </c>
      <c r="H16" s="132">
        <v>300</v>
      </c>
      <c r="I16" s="63">
        <v>6200</v>
      </c>
      <c r="J16" s="63">
        <v>-200</v>
      </c>
      <c r="K16" s="170">
        <f t="shared" si="8"/>
        <v>6300</v>
      </c>
      <c r="L16" s="172">
        <v>37</v>
      </c>
      <c r="M16" s="153"/>
      <c r="N16" s="152">
        <f>L16+K16+G16+M16</f>
        <v>-9345</v>
      </c>
      <c r="O16" s="67">
        <f t="shared" si="3"/>
        <v>13324.010000000009</v>
      </c>
      <c r="P16" s="70">
        <f t="shared" si="6"/>
        <v>133240.10000000009</v>
      </c>
      <c r="Q16" s="164">
        <f>Q15+N16+1</f>
        <v>161891.51</v>
      </c>
      <c r="R16" s="71">
        <f t="shared" si="1"/>
        <v>107.97687283351193</v>
      </c>
      <c r="S16" s="72">
        <f>SUM($Q$7:$Q16)/T16</f>
        <v>180357.01</v>
      </c>
      <c r="T16" s="73">
        <v>10</v>
      </c>
      <c r="U16" s="218"/>
      <c r="V16" s="133"/>
      <c r="W16" s="105">
        <v>-2859205</v>
      </c>
      <c r="X16" s="167"/>
      <c r="Y16" s="156">
        <f>Y15-K16-L16-1</f>
        <v>-2859205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45829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11645.328181818191</v>
      </c>
      <c r="P17" s="7">
        <f t="shared" si="6"/>
        <v>128098.6100000001</v>
      </c>
      <c r="Q17" s="164">
        <f t="shared" ref="Q17:Q18" si="10">Q16+N17</f>
        <v>161891.51</v>
      </c>
      <c r="R17" s="29">
        <f t="shared" si="1"/>
        <v>106.97187273282415</v>
      </c>
      <c r="S17" s="5">
        <f>SUM($Q$7:$Q17)/T17</f>
        <v>178678.32818181819</v>
      </c>
      <c r="T17" s="18">
        <v>11</v>
      </c>
      <c r="U17" s="27"/>
      <c r="V17" s="136"/>
      <c r="W17" s="105">
        <v>-2859205</v>
      </c>
      <c r="X17" s="167"/>
      <c r="Y17" s="156">
        <f t="shared" si="7"/>
        <v>-2859205</v>
      </c>
      <c r="Z17" s="217"/>
      <c r="AA17" s="92"/>
      <c r="AC17" s="92"/>
    </row>
    <row r="18" spans="2:31">
      <c r="B18" s="116">
        <v>45830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10246.426666666675</v>
      </c>
      <c r="P18" s="7">
        <f t="shared" si="6"/>
        <v>122957.12000000011</v>
      </c>
      <c r="Q18" s="164">
        <f t="shared" si="10"/>
        <v>161891.51</v>
      </c>
      <c r="R18" s="29">
        <f t="shared" si="1"/>
        <v>106.13437264891768</v>
      </c>
      <c r="S18" s="5">
        <f>SUM($Q$7:$Q18)/T18</f>
        <v>177279.42666666667</v>
      </c>
      <c r="T18" s="18">
        <v>12</v>
      </c>
      <c r="U18" s="27"/>
      <c r="V18" s="136"/>
      <c r="W18" s="105">
        <v>-2859205</v>
      </c>
      <c r="X18" s="167"/>
      <c r="Y18" s="156">
        <f t="shared" si="7"/>
        <v>-2859205</v>
      </c>
      <c r="Z18" s="217"/>
      <c r="AA18" s="92"/>
    </row>
    <row r="19" spans="2:31">
      <c r="B19" s="116">
        <v>45831</v>
      </c>
      <c r="C19" s="14"/>
      <c r="D19" s="87"/>
      <c r="E19" s="87">
        <v>10</v>
      </c>
      <c r="F19" s="23">
        <v>-2714360</v>
      </c>
      <c r="G19" s="26">
        <f>D19+E19+F19-E16-F16</f>
        <v>5177</v>
      </c>
      <c r="H19" s="132">
        <v>2800</v>
      </c>
      <c r="I19" s="63">
        <v>-6700</v>
      </c>
      <c r="J19" s="63">
        <v>-400</v>
      </c>
      <c r="K19" s="170">
        <f t="shared" si="8"/>
        <v>-4300</v>
      </c>
      <c r="L19" s="171">
        <v>30</v>
      </c>
      <c r="M19" s="153"/>
      <c r="N19" s="149">
        <f t="shared" ref="N19:N48" si="11">L19+K19+G19+M19</f>
        <v>907</v>
      </c>
      <c r="O19" s="67">
        <f t="shared" si="3"/>
        <v>9132.4330769230855</v>
      </c>
      <c r="P19" s="7">
        <f t="shared" si="6"/>
        <v>118721.63000000012</v>
      </c>
      <c r="Q19" s="164">
        <f>Q18+N19-1</f>
        <v>162797.51</v>
      </c>
      <c r="R19" s="29">
        <f t="shared" si="1"/>
        <v>105.46744240774161</v>
      </c>
      <c r="S19" s="5">
        <f>SUM($Q$7:$Q19)/T19</f>
        <v>176165.43307692307</v>
      </c>
      <c r="T19" s="18">
        <v>13</v>
      </c>
      <c r="U19" s="138">
        <f>B19</f>
        <v>45831</v>
      </c>
      <c r="V19" s="310">
        <v>1159.0999999999999</v>
      </c>
      <c r="W19" s="105">
        <v>-2854935</v>
      </c>
      <c r="X19" s="167">
        <f>AVERAGE(W19:W27)</f>
        <v>-2828651.6666666665</v>
      </c>
      <c r="Y19" s="156">
        <f>Y18-K19-L19</f>
        <v>-2854935</v>
      </c>
      <c r="Z19" s="217">
        <f>AVERAGE(Y19:Y27)</f>
        <v>-2828651.6666666665</v>
      </c>
      <c r="AA19" s="92"/>
      <c r="AD19" s="309"/>
    </row>
    <row r="20" spans="2:31">
      <c r="B20" s="116">
        <v>45832</v>
      </c>
      <c r="C20" s="14"/>
      <c r="D20" s="87"/>
      <c r="E20" s="87">
        <v>21</v>
      </c>
      <c r="F20" s="23">
        <v>-2709927</v>
      </c>
      <c r="G20" s="26">
        <f>D20+E20+F20-E19-F19</f>
        <v>4444</v>
      </c>
      <c r="H20" s="132">
        <v>300</v>
      </c>
      <c r="I20" s="63">
        <v>-4200</v>
      </c>
      <c r="J20" s="63">
        <v>-400</v>
      </c>
      <c r="K20" s="170">
        <f>+H20+I20+J20</f>
        <v>-4300</v>
      </c>
      <c r="L20" s="171">
        <v>0</v>
      </c>
      <c r="M20" s="153"/>
      <c r="N20" s="149">
        <f t="shared" si="11"/>
        <v>144</v>
      </c>
      <c r="O20" s="67">
        <f t="shared" si="3"/>
        <v>8187.8671428571524</v>
      </c>
      <c r="P20" s="7">
        <f t="shared" si="6"/>
        <v>114630.14000000013</v>
      </c>
      <c r="Q20" s="164">
        <f>Q19+N20</f>
        <v>162941.51</v>
      </c>
      <c r="R20" s="29">
        <f t="shared" si="1"/>
        <v>104.90194580882645</v>
      </c>
      <c r="S20" s="5">
        <f>SUM($Q$7:$Q20)/T20</f>
        <v>175220.86714285711</v>
      </c>
      <c r="T20" s="18">
        <v>14</v>
      </c>
      <c r="U20" s="138">
        <f>B19+8</f>
        <v>45839</v>
      </c>
      <c r="V20" s="131"/>
      <c r="W20" s="105">
        <v>-2850634</v>
      </c>
      <c r="X20" s="167"/>
      <c r="Y20" s="156">
        <f>Y19-K20-L20+1</f>
        <v>-2850634</v>
      </c>
      <c r="Z20" s="217"/>
      <c r="AA20" s="92"/>
      <c r="AB20" s="92"/>
    </row>
    <row r="21" spans="2:31">
      <c r="B21" s="116">
        <v>45833</v>
      </c>
      <c r="C21" s="14"/>
      <c r="D21" s="87">
        <f>-7233-8628+13075+6394</f>
        <v>3608</v>
      </c>
      <c r="E21" s="87">
        <v>48</v>
      </c>
      <c r="F21" s="23">
        <v>-2699120</v>
      </c>
      <c r="G21" s="26">
        <f>D21+E21+F21-E20-F20</f>
        <v>14442</v>
      </c>
      <c r="H21" s="132">
        <v>100</v>
      </c>
      <c r="I21" s="63">
        <v>-17100</v>
      </c>
      <c r="J21" s="63">
        <v>-400</v>
      </c>
      <c r="K21" s="170">
        <f t="shared" ref="K21:K23" si="12">+H21+I21+J21</f>
        <v>-17400</v>
      </c>
      <c r="L21" s="171">
        <v>-32</v>
      </c>
      <c r="M21" s="153"/>
      <c r="N21" s="149">
        <f t="shared" si="11"/>
        <v>-2990</v>
      </c>
      <c r="O21" s="67">
        <f t="shared" si="3"/>
        <v>7169.9100000000089</v>
      </c>
      <c r="P21" s="7">
        <f t="shared" si="6"/>
        <v>107548.65000000014</v>
      </c>
      <c r="Q21" s="164">
        <f>Q20+N21</f>
        <v>159951.51</v>
      </c>
      <c r="R21" s="29">
        <f t="shared" si="1"/>
        <v>104.2925110606886</v>
      </c>
      <c r="S21" s="5">
        <f>SUM($Q$7:$Q21)/T21</f>
        <v>174202.90999999997</v>
      </c>
      <c r="T21" s="18">
        <v>15</v>
      </c>
      <c r="U21" s="4"/>
      <c r="V21" s="131"/>
      <c r="W21" s="105">
        <v>-2833202</v>
      </c>
      <c r="X21" s="167"/>
      <c r="Y21" s="156">
        <f>Y20-K21-L21</f>
        <v>-2833202</v>
      </c>
      <c r="Z21" s="217"/>
      <c r="AA21" s="92"/>
    </row>
    <row r="22" spans="2:31">
      <c r="B22" s="116">
        <v>45834</v>
      </c>
      <c r="C22" s="14" t="str">
        <f t="shared" si="0"/>
        <v/>
      </c>
      <c r="D22" s="87"/>
      <c r="E22" s="87">
        <v>8</v>
      </c>
      <c r="F22" s="23">
        <v>-2702082</v>
      </c>
      <c r="G22" s="26">
        <f t="shared" ref="G22:G23" si="13">D22+E22+F22-E21-F21</f>
        <v>-3002</v>
      </c>
      <c r="H22" s="132">
        <v>300</v>
      </c>
      <c r="I22" s="63">
        <v>2600</v>
      </c>
      <c r="J22" s="63">
        <v>-500</v>
      </c>
      <c r="K22" s="170">
        <f t="shared" si="12"/>
        <v>2400</v>
      </c>
      <c r="L22" s="171">
        <v>3</v>
      </c>
      <c r="M22" s="153"/>
      <c r="N22" s="149">
        <f t="shared" si="11"/>
        <v>-599</v>
      </c>
      <c r="O22" s="67">
        <f t="shared" si="3"/>
        <v>6241.7600000000093</v>
      </c>
      <c r="P22" s="7">
        <f t="shared" si="6"/>
        <v>99868.160000000149</v>
      </c>
      <c r="Q22" s="164">
        <f>Q21+N22</f>
        <v>159352.51</v>
      </c>
      <c r="R22" s="29">
        <f t="shared" si="1"/>
        <v>103.73684242036001</v>
      </c>
      <c r="S22" s="5">
        <f>SUM($Q$7:$Q22)/T22</f>
        <v>173274.75999999995</v>
      </c>
      <c r="T22" s="18">
        <v>16</v>
      </c>
      <c r="U22" s="4"/>
      <c r="V22" s="131"/>
      <c r="W22" s="105">
        <v>-2835605</v>
      </c>
      <c r="X22" s="167"/>
      <c r="Y22" s="156">
        <f>Y21-K22-L22</f>
        <v>-2835605</v>
      </c>
      <c r="Z22" s="217"/>
      <c r="AA22" s="92"/>
    </row>
    <row r="23" spans="2:31">
      <c r="B23" s="116">
        <v>45835</v>
      </c>
      <c r="C23" s="14"/>
      <c r="D23" s="87"/>
      <c r="E23" s="87">
        <v>186</v>
      </c>
      <c r="F23" s="23">
        <v>-2680603</v>
      </c>
      <c r="G23" s="26">
        <f t="shared" si="13"/>
        <v>21657</v>
      </c>
      <c r="H23" s="132">
        <v>300</v>
      </c>
      <c r="I23" s="63">
        <v>-16900</v>
      </c>
      <c r="J23" s="63">
        <v>-500</v>
      </c>
      <c r="K23" s="170">
        <f t="shared" si="12"/>
        <v>-17100</v>
      </c>
      <c r="L23" s="171">
        <v>-66</v>
      </c>
      <c r="M23" s="153"/>
      <c r="N23" s="149">
        <f t="shared" si="11"/>
        <v>4491</v>
      </c>
      <c r="O23" s="67">
        <f t="shared" si="3"/>
        <v>5686.980588235303</v>
      </c>
      <c r="P23" s="7">
        <f t="shared" si="6"/>
        <v>96678.670000000158</v>
      </c>
      <c r="Q23" s="164">
        <f>Q22+N23</f>
        <v>163843.51</v>
      </c>
      <c r="R23" s="29">
        <f t="shared" si="1"/>
        <v>103.40470481176487</v>
      </c>
      <c r="S23" s="5">
        <f>SUM($Q$7:$Q23)/T23</f>
        <v>172719.98058823522</v>
      </c>
      <c r="T23" s="18">
        <v>17</v>
      </c>
      <c r="U23" s="27"/>
      <c r="V23" s="135"/>
      <c r="W23" s="105">
        <v>-2818440</v>
      </c>
      <c r="X23" s="167"/>
      <c r="Y23" s="156">
        <f>Y22-K23-L23-1</f>
        <v>-2818440</v>
      </c>
      <c r="Z23" s="217"/>
      <c r="AA23" s="92"/>
    </row>
    <row r="24" spans="2:31">
      <c r="B24" s="116">
        <v>45836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5193.8433333333423</v>
      </c>
      <c r="P24" s="7">
        <f t="shared" si="6"/>
        <v>93489.180000000168</v>
      </c>
      <c r="Q24" s="164">
        <f t="shared" ref="Q24" si="14">Q23+N24</f>
        <v>163843.51</v>
      </c>
      <c r="R24" s="29">
        <f t="shared" si="1"/>
        <v>103.10947138190254</v>
      </c>
      <c r="S24" s="5">
        <f>SUM($Q$7:$Q24)/T24</f>
        <v>172226.84333333327</v>
      </c>
      <c r="T24" s="18">
        <v>18</v>
      </c>
      <c r="U24" s="4"/>
      <c r="V24" s="135"/>
      <c r="W24" s="105">
        <v>-2818440</v>
      </c>
      <c r="X24" s="167"/>
      <c r="Y24" s="156">
        <f t="shared" ref="Y24:Y55" si="15">Y23-K24-L24</f>
        <v>-2818440</v>
      </c>
      <c r="Z24" s="217"/>
      <c r="AA24" s="92"/>
      <c r="AD24" s="1"/>
      <c r="AE24" s="1"/>
    </row>
    <row r="25" spans="2:31">
      <c r="B25" s="116">
        <v>45837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4752.6152631579043</v>
      </c>
      <c r="P25" s="7">
        <f t="shared" si="6"/>
        <v>90299.690000000177</v>
      </c>
      <c r="Q25" s="164">
        <f>Q24+N25</f>
        <v>163843.51</v>
      </c>
      <c r="R25" s="29">
        <f t="shared" si="1"/>
        <v>102.84471647109123</v>
      </c>
      <c r="S25" s="5">
        <f>SUM($Q$7:$Q25)/T25-1</f>
        <v>171784.61526315782</v>
      </c>
      <c r="T25" s="18">
        <v>19</v>
      </c>
      <c r="U25" s="4"/>
      <c r="V25" s="131"/>
      <c r="W25" s="105">
        <v>-2818440</v>
      </c>
      <c r="X25" s="167"/>
      <c r="Y25" s="156">
        <f t="shared" si="15"/>
        <v>-2818440</v>
      </c>
      <c r="Z25" s="217"/>
      <c r="AA25" s="92"/>
      <c r="AD25" s="1"/>
      <c r="AE25" s="1"/>
    </row>
    <row r="26" spans="2:31" ht="12.75" customHeight="1">
      <c r="B26" s="116">
        <v>45838</v>
      </c>
      <c r="C26" s="14"/>
      <c r="D26" s="87"/>
      <c r="E26" s="87">
        <v>120</v>
      </c>
      <c r="F26" s="23">
        <v>-2670671</v>
      </c>
      <c r="G26" s="26">
        <f>D26+E26+F26-E23-F23</f>
        <v>9866</v>
      </c>
      <c r="H26" s="132">
        <v>300</v>
      </c>
      <c r="I26" s="63">
        <v>-5700</v>
      </c>
      <c r="J26" s="63">
        <v>-400</v>
      </c>
      <c r="K26" s="170">
        <f t="shared" si="8"/>
        <v>-5800</v>
      </c>
      <c r="L26" s="171">
        <v>50</v>
      </c>
      <c r="M26" s="153"/>
      <c r="N26" s="149">
        <f t="shared" ref="N26" si="16">L26+K26+G26+M26</f>
        <v>4116</v>
      </c>
      <c r="O26" s="67">
        <f t="shared" si="3"/>
        <v>4561.3600000000097</v>
      </c>
      <c r="P26" s="7">
        <f t="shared" si="6"/>
        <v>91227.200000000186</v>
      </c>
      <c r="Q26" s="164">
        <f>Q25+N26+1</f>
        <v>167960.51</v>
      </c>
      <c r="R26" s="29">
        <f t="shared" si="1"/>
        <v>102.73081367154988</v>
      </c>
      <c r="S26" s="5">
        <f>SUM($Q$7:$Q26)/T26</f>
        <v>171594.35999999993</v>
      </c>
      <c r="T26" s="18">
        <v>20</v>
      </c>
      <c r="U26" s="138">
        <f>B26</f>
        <v>45838</v>
      </c>
      <c r="V26" s="310">
        <v>1164.5999999999999</v>
      </c>
      <c r="W26" s="105">
        <v>-2812690</v>
      </c>
      <c r="X26" s="167">
        <f>AVERAGE(W26:W34)</f>
        <v>-2822466.6666666665</v>
      </c>
      <c r="Y26" s="156">
        <f t="shared" si="15"/>
        <v>-2812690</v>
      </c>
      <c r="Z26" s="217">
        <f>AVERAGE(Y26:Y34)</f>
        <v>-2822466.6666666665</v>
      </c>
      <c r="AC26" s="92"/>
      <c r="AD26" s="1"/>
      <c r="AE26" s="1"/>
    </row>
    <row r="27" spans="2:31">
      <c r="B27" s="116">
        <v>45839</v>
      </c>
      <c r="C27" s="14" t="str">
        <f t="shared" si="0"/>
        <v/>
      </c>
      <c r="D27" s="87"/>
      <c r="E27" s="87">
        <v>36</v>
      </c>
      <c r="F27" s="23">
        <v>-2675435</v>
      </c>
      <c r="G27" s="26">
        <f>D27+E27+F27-E26-F26</f>
        <v>-4848</v>
      </c>
      <c r="H27" s="132">
        <v>10300</v>
      </c>
      <c r="I27" s="63">
        <v>-7100</v>
      </c>
      <c r="J27" s="63">
        <v>-400</v>
      </c>
      <c r="K27" s="170">
        <f t="shared" si="8"/>
        <v>2800</v>
      </c>
      <c r="L27" s="171">
        <v>-11</v>
      </c>
      <c r="M27" s="153"/>
      <c r="N27" s="149">
        <f>L27+K27+G27+M27</f>
        <v>-2059</v>
      </c>
      <c r="O27" s="67">
        <f t="shared" si="3"/>
        <v>4290.2719047619139</v>
      </c>
      <c r="P27" s="7">
        <f t="shared" si="6"/>
        <v>90095.710000000196</v>
      </c>
      <c r="Q27" s="164">
        <f>Q26+N27</f>
        <v>165901.51</v>
      </c>
      <c r="R27" s="29">
        <f t="shared" si="1"/>
        <v>102.56911622539366</v>
      </c>
      <c r="S27" s="5">
        <f>SUM($Q$7:$Q27)/T27+1</f>
        <v>171324.27190476182</v>
      </c>
      <c r="T27" s="18">
        <v>21</v>
      </c>
      <c r="U27" s="138">
        <f>B28+6</f>
        <v>45846</v>
      </c>
      <c r="V27" s="159"/>
      <c r="W27" s="105">
        <v>-2815479</v>
      </c>
      <c r="X27" s="167"/>
      <c r="Y27" s="156">
        <f>Y26-K27-L27</f>
        <v>-2815479</v>
      </c>
      <c r="Z27" s="217"/>
      <c r="AA27" s="92"/>
      <c r="AD27" s="1"/>
      <c r="AE27" s="1"/>
    </row>
    <row r="28" spans="2:31">
      <c r="B28" s="116">
        <v>45840</v>
      </c>
      <c r="C28" s="14" t="str">
        <f t="shared" si="0"/>
        <v/>
      </c>
      <c r="D28" s="87">
        <f>-13075+7957</f>
        <v>-5118</v>
      </c>
      <c r="E28" s="87">
        <v>105</v>
      </c>
      <c r="F28" s="23">
        <v>-2675809</v>
      </c>
      <c r="G28" s="26">
        <f t="shared" ref="G28:G30" si="17">D28+E28+F28-E27-F27</f>
        <v>-5423</v>
      </c>
      <c r="H28" s="132">
        <v>300</v>
      </c>
      <c r="I28" s="63">
        <v>-700</v>
      </c>
      <c r="J28" s="63">
        <v>-400</v>
      </c>
      <c r="K28" s="170">
        <f t="shared" si="8"/>
        <v>-800</v>
      </c>
      <c r="L28" s="171">
        <v>35</v>
      </c>
      <c r="M28" s="153"/>
      <c r="N28" s="149">
        <f>L28+K28+G28+M28</f>
        <v>-6188</v>
      </c>
      <c r="O28" s="67">
        <f t="shared" si="3"/>
        <v>3762.4645454545548</v>
      </c>
      <c r="P28" s="7">
        <f t="shared" si="6"/>
        <v>82774.220000000205</v>
      </c>
      <c r="Q28" s="164">
        <f>Q27+N28-2</f>
        <v>159711.51</v>
      </c>
      <c r="R28" s="29">
        <f t="shared" si="1"/>
        <v>102.25312635554317</v>
      </c>
      <c r="S28" s="5">
        <f>SUM($Q$7:$Q28)/T28+1</f>
        <v>170796.46454545445</v>
      </c>
      <c r="T28" s="18">
        <v>22</v>
      </c>
      <c r="U28" s="4"/>
      <c r="V28" s="131"/>
      <c r="W28" s="105">
        <v>-2814712</v>
      </c>
      <c r="X28" s="167"/>
      <c r="Y28" s="156">
        <f>Y27-K28-L28+2</f>
        <v>-2814712</v>
      </c>
      <c r="Z28" s="217"/>
      <c r="AA28" s="92"/>
      <c r="AD28" s="1"/>
      <c r="AE28" s="1"/>
    </row>
    <row r="29" spans="2:31">
      <c r="B29" s="116">
        <v>45841</v>
      </c>
      <c r="C29" s="14" t="str">
        <f t="shared" si="0"/>
        <v/>
      </c>
      <c r="D29" s="87"/>
      <c r="E29" s="87">
        <v>1</v>
      </c>
      <c r="F29" s="23">
        <v>-2674067</v>
      </c>
      <c r="G29" s="26">
        <f t="shared" si="17"/>
        <v>1638</v>
      </c>
      <c r="H29" s="132">
        <v>300</v>
      </c>
      <c r="I29" s="63">
        <v>-3600</v>
      </c>
      <c r="J29" s="63">
        <v>-500</v>
      </c>
      <c r="K29" s="170">
        <f t="shared" si="8"/>
        <v>-3800</v>
      </c>
      <c r="L29" s="171">
        <v>-21</v>
      </c>
      <c r="M29" s="153"/>
      <c r="N29" s="149">
        <f>L29+K29+G29+M29</f>
        <v>-2183</v>
      </c>
      <c r="O29" s="67">
        <f t="shared" si="3"/>
        <v>3185.7273913043573</v>
      </c>
      <c r="P29" s="7">
        <f t="shared" si="6"/>
        <v>73271.730000000214</v>
      </c>
      <c r="Q29" s="164">
        <f>Q28+N29+2</f>
        <v>157530.51</v>
      </c>
      <c r="R29" s="29">
        <f t="shared" si="1"/>
        <v>101.90724431178523</v>
      </c>
      <c r="S29" s="5">
        <f>SUM($Q$7:$Q29)/T29</f>
        <v>170218.72739130424</v>
      </c>
      <c r="T29" s="18">
        <v>23</v>
      </c>
      <c r="U29" s="4"/>
      <c r="V29" s="131"/>
      <c r="W29" s="105">
        <v>-2810893</v>
      </c>
      <c r="X29" s="167"/>
      <c r="Y29" s="156">
        <f>Y28-K29-L29-2</f>
        <v>-2810893</v>
      </c>
      <c r="Z29" s="217"/>
      <c r="AA29" s="92"/>
      <c r="AD29" s="1"/>
      <c r="AE29" s="1"/>
    </row>
    <row r="30" spans="2:31">
      <c r="B30" s="116">
        <v>45842</v>
      </c>
      <c r="C30" s="14" t="str">
        <f t="shared" si="0"/>
        <v/>
      </c>
      <c r="D30" s="87"/>
      <c r="E30" s="87">
        <v>15</v>
      </c>
      <c r="F30" s="23">
        <v>-2683278</v>
      </c>
      <c r="G30" s="26">
        <f t="shared" si="17"/>
        <v>-9197</v>
      </c>
      <c r="H30" s="132">
        <v>300</v>
      </c>
      <c r="I30" s="63">
        <v>17800</v>
      </c>
      <c r="J30" s="25">
        <v>-500</v>
      </c>
      <c r="K30" s="170">
        <f t="shared" si="8"/>
        <v>17600</v>
      </c>
      <c r="L30" s="171">
        <v>37</v>
      </c>
      <c r="M30" s="153"/>
      <c r="N30" s="149">
        <f>L30+K30+G30+M30</f>
        <v>8440</v>
      </c>
      <c r="O30" s="67">
        <f t="shared" si="3"/>
        <v>3008.7183333333428</v>
      </c>
      <c r="P30" s="7">
        <f t="shared" si="6"/>
        <v>72209.240000000224</v>
      </c>
      <c r="Q30" s="164">
        <f>Q29+N30</f>
        <v>165970.51</v>
      </c>
      <c r="R30" s="29">
        <f t="shared" si="1"/>
        <v>101.80127180457347</v>
      </c>
      <c r="S30" s="5">
        <f>SUM($Q$7:$Q30)/T30</f>
        <v>170041.71833333324</v>
      </c>
      <c r="T30" s="18">
        <v>24</v>
      </c>
      <c r="U30" s="4"/>
      <c r="V30" s="131"/>
      <c r="W30" s="105">
        <v>-2828530</v>
      </c>
      <c r="X30" s="167"/>
      <c r="Y30" s="156">
        <f t="shared" si="15"/>
        <v>-2828530</v>
      </c>
      <c r="Z30" s="217"/>
      <c r="AA30" s="92"/>
      <c r="AD30" s="1"/>
      <c r="AE30" s="1"/>
    </row>
    <row r="31" spans="2:31">
      <c r="B31" s="116">
        <v>45843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2845.8700000000094</v>
      </c>
      <c r="P31" s="7">
        <f t="shared" si="6"/>
        <v>71146.750000000233</v>
      </c>
      <c r="Q31" s="164">
        <f t="shared" ref="Q31:Q39" si="18">Q30+N31</f>
        <v>165970.51</v>
      </c>
      <c r="R31" s="29">
        <f t="shared" si="1"/>
        <v>101.70377709793866</v>
      </c>
      <c r="S31" s="5">
        <f>SUM($Q$7:$Q31)/T31</f>
        <v>169878.86999999988</v>
      </c>
      <c r="T31" s="18">
        <v>25</v>
      </c>
      <c r="U31" s="4"/>
      <c r="V31" s="137"/>
      <c r="W31" s="105">
        <v>-2828530</v>
      </c>
      <c r="X31" s="167"/>
      <c r="Y31" s="156">
        <f t="shared" si="15"/>
        <v>-2828530</v>
      </c>
      <c r="Z31" s="217"/>
      <c r="AA31" s="92"/>
      <c r="AB31" s="92"/>
      <c r="AD31" s="1"/>
      <c r="AE31" s="1"/>
    </row>
    <row r="32" spans="2:31">
      <c r="B32" s="116">
        <v>45844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2695.5484615384707</v>
      </c>
      <c r="P32" s="7">
        <f t="shared" si="6"/>
        <v>70084.260000000242</v>
      </c>
      <c r="Q32" s="164">
        <f t="shared" si="18"/>
        <v>165970.51</v>
      </c>
      <c r="R32" s="29">
        <f t="shared" si="1"/>
        <v>101.6137819841219</v>
      </c>
      <c r="S32" s="5">
        <f>SUM($Q$7:$Q32)/T32</f>
        <v>169728.54846153833</v>
      </c>
      <c r="T32" s="18">
        <v>26</v>
      </c>
      <c r="U32" s="27"/>
      <c r="V32" s="137"/>
      <c r="W32" s="105">
        <v>-2828530</v>
      </c>
      <c r="X32" s="167"/>
      <c r="Y32" s="156">
        <f t="shared" si="15"/>
        <v>-2828530</v>
      </c>
      <c r="Z32" s="217"/>
      <c r="AD32" s="1"/>
      <c r="AE32" s="1"/>
    </row>
    <row r="33" spans="2:31">
      <c r="B33" s="116">
        <v>45845</v>
      </c>
      <c r="C33" s="14" t="str">
        <f t="shared" si="0"/>
        <v/>
      </c>
      <c r="D33" s="87"/>
      <c r="E33" s="87">
        <v>12</v>
      </c>
      <c r="F33" s="23">
        <v>-2688745</v>
      </c>
      <c r="G33" s="26">
        <f>D33+E33+F33-E30-F30</f>
        <v>-5470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-19</v>
      </c>
      <c r="M33" s="153"/>
      <c r="N33" s="149">
        <f t="shared" si="11"/>
        <v>-3189</v>
      </c>
      <c r="O33" s="67">
        <f t="shared" si="3"/>
        <v>2438.2137037037132</v>
      </c>
      <c r="P33" s="7">
        <f t="shared" si="6"/>
        <v>65831.770000000251</v>
      </c>
      <c r="Q33" s="164">
        <f>Q32+N33-1</f>
        <v>162780.51</v>
      </c>
      <c r="R33" s="29">
        <f t="shared" si="1"/>
        <v>101.45971975819363</v>
      </c>
      <c r="S33" s="5">
        <f>SUM($Q$7:$Q33)/T33</f>
        <v>169471.21370370357</v>
      </c>
      <c r="T33" s="18">
        <v>27</v>
      </c>
      <c r="U33" s="138">
        <f>B33</f>
        <v>45845</v>
      </c>
      <c r="V33" s="131">
        <v>1146.5999999999999</v>
      </c>
      <c r="W33" s="105">
        <v>-2830811</v>
      </c>
      <c r="X33" s="167">
        <f>AVERAGE(W33:W41)</f>
        <v>-2817774.6666666665</v>
      </c>
      <c r="Y33" s="156">
        <f>Y32-K33-L33</f>
        <v>-2830811</v>
      </c>
      <c r="Z33" s="217">
        <f>AVERAGE(Y33:Y41)</f>
        <v>-2817774.6666666665</v>
      </c>
      <c r="AD33" s="1"/>
      <c r="AE33" s="1"/>
    </row>
    <row r="34" spans="2:31">
      <c r="B34" s="116">
        <v>45846</v>
      </c>
      <c r="C34" s="14" t="str">
        <f t="shared" si="0"/>
        <v/>
      </c>
      <c r="D34" s="87"/>
      <c r="E34" s="87">
        <v>19</v>
      </c>
      <c r="F34" s="23">
        <v>-2691051</v>
      </c>
      <c r="G34" s="26">
        <f>D34+E34+F34-E33-F33</f>
        <v>-2299</v>
      </c>
      <c r="H34" s="132">
        <v>300</v>
      </c>
      <c r="I34" s="25">
        <v>1200</v>
      </c>
      <c r="J34" s="25">
        <v>-300</v>
      </c>
      <c r="K34" s="170">
        <f t="shared" si="8"/>
        <v>1200</v>
      </c>
      <c r="L34" s="171">
        <v>14</v>
      </c>
      <c r="M34" s="153"/>
      <c r="N34" s="149">
        <f>L34+K34+G34+M34</f>
        <v>-1085</v>
      </c>
      <c r="O34" s="67">
        <f t="shared" si="3"/>
        <v>2160.5100000000093</v>
      </c>
      <c r="P34" s="7">
        <f t="shared" si="6"/>
        <v>60494.280000000261</v>
      </c>
      <c r="Q34" s="164">
        <f>Q33+N34</f>
        <v>161695.51</v>
      </c>
      <c r="R34" s="29">
        <f t="shared" si="1"/>
        <v>101.29346296839539</v>
      </c>
      <c r="S34" s="5">
        <f>SUM($Q$7:$Q34)/T34</f>
        <v>169193.50999999986</v>
      </c>
      <c r="T34" s="18">
        <v>28</v>
      </c>
      <c r="U34" s="138">
        <f>B33+8</f>
        <v>45853</v>
      </c>
      <c r="V34" s="131"/>
      <c r="W34" s="105">
        <v>-2832025</v>
      </c>
      <c r="X34" s="167"/>
      <c r="Y34" s="156">
        <f t="shared" si="15"/>
        <v>-2832025</v>
      </c>
      <c r="Z34" s="217"/>
      <c r="AA34" s="92"/>
      <c r="AD34" s="1"/>
      <c r="AE34" s="1"/>
    </row>
    <row r="35" spans="2:31">
      <c r="B35" s="116">
        <v>45847</v>
      </c>
      <c r="C35" s="14" t="str">
        <f t="shared" si="0"/>
        <v/>
      </c>
      <c r="D35" s="87">
        <f>-7957+6578</f>
        <v>-1379</v>
      </c>
      <c r="E35" s="87">
        <v>20</v>
      </c>
      <c r="F35" s="23">
        <v>-2674337</v>
      </c>
      <c r="G35" s="26">
        <f t="shared" ref="G35:G37" si="19">D35+E35+F35-E34-F34</f>
        <v>15336</v>
      </c>
      <c r="H35" s="132">
        <v>300</v>
      </c>
      <c r="I35" s="25">
        <v>-14400</v>
      </c>
      <c r="J35" s="25">
        <v>-300</v>
      </c>
      <c r="K35" s="170">
        <f t="shared" si="8"/>
        <v>-14400</v>
      </c>
      <c r="L35" s="171">
        <v>-23</v>
      </c>
      <c r="M35" s="153"/>
      <c r="N35" s="149">
        <f t="shared" si="11"/>
        <v>913</v>
      </c>
      <c r="O35" s="67">
        <f t="shared" si="3"/>
        <v>1933.5100000000093</v>
      </c>
      <c r="P35" s="7">
        <f t="shared" si="6"/>
        <v>56071.79000000027</v>
      </c>
      <c r="Q35" s="164">
        <f>Q34+N35+2</f>
        <v>162610.51</v>
      </c>
      <c r="R35" s="29">
        <f t="shared" si="1"/>
        <v>101.15756167942853</v>
      </c>
      <c r="S35" s="5">
        <f>SUM($Q$7:$Q35)/T35</f>
        <v>168966.50999999986</v>
      </c>
      <c r="T35" s="18">
        <v>29</v>
      </c>
      <c r="U35" s="4"/>
      <c r="V35" s="131"/>
      <c r="W35" s="105">
        <v>-2817603</v>
      </c>
      <c r="X35" s="167"/>
      <c r="Y35" s="156">
        <f>Y34-K35-L35-1</f>
        <v>-2817603</v>
      </c>
      <c r="Z35" s="217"/>
      <c r="AA35" s="92"/>
      <c r="AD35" s="1"/>
      <c r="AE35" s="1"/>
    </row>
    <row r="36" spans="2:31">
      <c r="B36" s="116">
        <v>45848</v>
      </c>
      <c r="C36" s="14" t="str">
        <f t="shared" si="0"/>
        <v/>
      </c>
      <c r="D36" s="87"/>
      <c r="E36" s="87">
        <v>0</v>
      </c>
      <c r="F36" s="23">
        <v>-2675775</v>
      </c>
      <c r="G36" s="26">
        <f t="shared" si="19"/>
        <v>-1458</v>
      </c>
      <c r="H36" s="132">
        <v>300</v>
      </c>
      <c r="I36" s="25">
        <v>-1000</v>
      </c>
      <c r="J36" s="25">
        <v>-300</v>
      </c>
      <c r="K36" s="170">
        <f t="shared" si="8"/>
        <v>-1000</v>
      </c>
      <c r="L36" s="171">
        <v>15</v>
      </c>
      <c r="M36" s="153"/>
      <c r="N36" s="149">
        <f t="shared" si="11"/>
        <v>-2443</v>
      </c>
      <c r="O36" s="67">
        <f t="shared" si="3"/>
        <v>1640.276666666676</v>
      </c>
      <c r="P36" s="7">
        <f t="shared" si="6"/>
        <v>49208.300000000279</v>
      </c>
      <c r="Q36" s="164">
        <f>Q35+N36+2</f>
        <v>160169.51</v>
      </c>
      <c r="R36" s="29">
        <f t="shared" si="1"/>
        <v>100.98260623150308</v>
      </c>
      <c r="S36" s="5">
        <f>SUM($Q$7:$Q36)/T36+1</f>
        <v>168674.27666666653</v>
      </c>
      <c r="T36" s="18">
        <v>30</v>
      </c>
      <c r="U36" s="4"/>
      <c r="V36" s="136"/>
      <c r="W36" s="105">
        <v>-2816619</v>
      </c>
      <c r="X36" s="167"/>
      <c r="Y36" s="156">
        <f>Y35-K36-L36-1</f>
        <v>-2816619</v>
      </c>
      <c r="Z36" s="217"/>
      <c r="AD36" s="1"/>
      <c r="AE36" s="1"/>
    </row>
    <row r="37" spans="2:31">
      <c r="B37" s="116">
        <v>45849</v>
      </c>
      <c r="C37" s="14"/>
      <c r="D37" s="87"/>
      <c r="E37" s="87">
        <v>0</v>
      </c>
      <c r="F37" s="23">
        <v>-2676274</v>
      </c>
      <c r="G37" s="26">
        <f t="shared" si="19"/>
        <v>-499</v>
      </c>
      <c r="H37" s="132">
        <v>300</v>
      </c>
      <c r="I37" s="25">
        <v>2800</v>
      </c>
      <c r="J37" s="25">
        <v>-300</v>
      </c>
      <c r="K37" s="170">
        <f t="shared" si="8"/>
        <v>2800</v>
      </c>
      <c r="L37" s="171">
        <v>-17</v>
      </c>
      <c r="M37" s="153"/>
      <c r="N37" s="149">
        <f t="shared" si="11"/>
        <v>2284</v>
      </c>
      <c r="O37" s="67">
        <f t="shared" si="3"/>
        <v>1439.6067741935576</v>
      </c>
      <c r="P37" s="7">
        <f t="shared" si="6"/>
        <v>44627.810000000289</v>
      </c>
      <c r="Q37" s="164">
        <f>Q36+N37-1</f>
        <v>162452.51</v>
      </c>
      <c r="R37" s="29">
        <f t="shared" si="1"/>
        <v>100.86246835906283</v>
      </c>
      <c r="S37" s="5">
        <f>SUM($Q$7:$Q37)/T37+1</f>
        <v>168473.60677419341</v>
      </c>
      <c r="T37" s="18">
        <v>31</v>
      </c>
      <c r="U37" s="27"/>
      <c r="V37" s="137"/>
      <c r="W37" s="105">
        <v>-2819402</v>
      </c>
      <c r="X37" s="167"/>
      <c r="Y37" s="156">
        <f t="shared" si="15"/>
        <v>-2819402</v>
      </c>
      <c r="Z37" s="217"/>
      <c r="AA37" s="92"/>
      <c r="AD37" s="1"/>
      <c r="AE37" s="1"/>
    </row>
    <row r="38" spans="2:31">
      <c r="B38" s="116">
        <v>45850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1251.4787500000093</v>
      </c>
      <c r="P38" s="7">
        <f t="shared" si="6"/>
        <v>40047.320000000298</v>
      </c>
      <c r="Q38" s="164">
        <f t="shared" si="18"/>
        <v>162452.51</v>
      </c>
      <c r="R38" s="29">
        <f t="shared" si="1"/>
        <v>100.74924041955772</v>
      </c>
      <c r="S38" s="5">
        <f>SUM($Q$7:$Q38)/T38</f>
        <v>168284.47874999986</v>
      </c>
      <c r="T38" s="18">
        <v>32</v>
      </c>
      <c r="U38" s="27"/>
      <c r="V38" s="137"/>
      <c r="W38" s="105">
        <v>-2819402</v>
      </c>
      <c r="X38" s="167"/>
      <c r="Y38" s="156">
        <f t="shared" si="15"/>
        <v>-2819402</v>
      </c>
      <c r="Z38" s="217"/>
      <c r="AD38" s="1"/>
      <c r="AE38" s="1"/>
    </row>
    <row r="39" spans="2:31">
      <c r="B39" s="116">
        <v>45851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1074.7524242424336</v>
      </c>
      <c r="P39" s="7">
        <f t="shared" si="6"/>
        <v>35466.830000000307</v>
      </c>
      <c r="Q39" s="164">
        <f t="shared" si="18"/>
        <v>162452.51</v>
      </c>
      <c r="R39" s="29">
        <f t="shared" si="1"/>
        <v>100.64343717962456</v>
      </c>
      <c r="S39" s="5">
        <f>SUM($Q$7:$Q39)/T39</f>
        <v>168107.7524242423</v>
      </c>
      <c r="T39" s="18">
        <v>33</v>
      </c>
      <c r="U39" s="27"/>
      <c r="V39" s="137"/>
      <c r="W39" s="105">
        <v>-2819402</v>
      </c>
      <c r="X39" s="167"/>
      <c r="Y39" s="156">
        <f t="shared" si="15"/>
        <v>-2819402</v>
      </c>
      <c r="Z39" s="217"/>
      <c r="AD39" s="1"/>
      <c r="AE39" s="1"/>
    </row>
    <row r="40" spans="2:31">
      <c r="B40" s="116">
        <v>45852</v>
      </c>
      <c r="C40" s="14" t="str">
        <f t="shared" si="0"/>
        <v/>
      </c>
      <c r="D40" s="87"/>
      <c r="E40" s="87">
        <v>11</v>
      </c>
      <c r="F40" s="23">
        <v>-2660187</v>
      </c>
      <c r="G40" s="26">
        <f>D40+E40+F40-E37-F37</f>
        <v>16098</v>
      </c>
      <c r="H40" s="132">
        <v>200</v>
      </c>
      <c r="I40" s="25">
        <v>-10400</v>
      </c>
      <c r="J40" s="25">
        <v>-300</v>
      </c>
      <c r="K40" s="170">
        <f t="shared" si="8"/>
        <v>-10500</v>
      </c>
      <c r="L40" s="171">
        <v>-1</v>
      </c>
      <c r="M40" s="153"/>
      <c r="N40" s="149">
        <f t="shared" si="11"/>
        <v>5597</v>
      </c>
      <c r="O40" s="67">
        <f t="shared" si="3"/>
        <v>1073.068823529421</v>
      </c>
      <c r="P40" s="7">
        <f t="shared" si="6"/>
        <v>36484.340000000317</v>
      </c>
      <c r="Q40" s="164">
        <f>Q39+N40+1</f>
        <v>168050.51</v>
      </c>
      <c r="R40" s="29">
        <f t="shared" si="1"/>
        <v>100.64242923465979</v>
      </c>
      <c r="S40" s="5">
        <f>SUM($Q$7:$Q40)/T40</f>
        <v>168106.06882352926</v>
      </c>
      <c r="T40" s="18">
        <v>34</v>
      </c>
      <c r="U40" s="138">
        <f>B40</f>
        <v>45852</v>
      </c>
      <c r="V40" s="131">
        <v>1167.5</v>
      </c>
      <c r="W40" s="105">
        <v>-2808901</v>
      </c>
      <c r="X40" s="167">
        <f>AVERAGE(W40:W48)</f>
        <v>-2784857.222222222</v>
      </c>
      <c r="Y40" s="156">
        <f t="shared" si="15"/>
        <v>-2808901</v>
      </c>
      <c r="Z40" s="217">
        <f>AVERAGE(Y40:Y48)</f>
        <v>-2784857.222222222</v>
      </c>
      <c r="AD40" s="1"/>
      <c r="AE40" s="1"/>
    </row>
    <row r="41" spans="2:31">
      <c r="B41" s="116">
        <v>45853</v>
      </c>
      <c r="C41" s="14" t="str">
        <f t="shared" si="0"/>
        <v/>
      </c>
      <c r="D41" s="87"/>
      <c r="E41" s="87">
        <v>6</v>
      </c>
      <c r="F41" s="23">
        <v>-2655910</v>
      </c>
      <c r="G41" s="26">
        <f>D41+E41+F41-E40-F40</f>
        <v>4272</v>
      </c>
      <c r="H41" s="132">
        <v>200</v>
      </c>
      <c r="I41" s="25">
        <v>-13000</v>
      </c>
      <c r="J41" s="25">
        <v>-300</v>
      </c>
      <c r="K41" s="170">
        <f t="shared" si="8"/>
        <v>-13100</v>
      </c>
      <c r="L41" s="171">
        <v>6</v>
      </c>
      <c r="M41" s="153"/>
      <c r="N41" s="149">
        <f t="shared" si="11"/>
        <v>-8822</v>
      </c>
      <c r="O41" s="67">
        <f t="shared" si="3"/>
        <v>819.42428571429502</v>
      </c>
      <c r="P41" s="7">
        <f t="shared" si="6"/>
        <v>28679.850000000326</v>
      </c>
      <c r="Q41" s="164">
        <f>Q40+N41</f>
        <v>159228.51</v>
      </c>
      <c r="R41" s="29">
        <f t="shared" si="1"/>
        <v>100.4905762847546</v>
      </c>
      <c r="S41" s="5">
        <f>SUM($Q$7:$Q41)/T41</f>
        <v>167852.42428571414</v>
      </c>
      <c r="T41" s="18">
        <v>35</v>
      </c>
      <c r="U41" s="138">
        <f>B40+8</f>
        <v>45860</v>
      </c>
      <c r="V41" s="131"/>
      <c r="W41" s="105">
        <v>-2795807</v>
      </c>
      <c r="X41" s="167"/>
      <c r="Y41" s="156">
        <f t="shared" si="15"/>
        <v>-2795807</v>
      </c>
      <c r="Z41" s="217"/>
      <c r="AD41" s="1"/>
      <c r="AE41" s="1"/>
    </row>
    <row r="42" spans="2:31">
      <c r="B42" s="116">
        <v>45854</v>
      </c>
      <c r="C42" s="14" t="str">
        <f t="shared" si="0"/>
        <v/>
      </c>
      <c r="D42" s="87">
        <f>-6578+7164</f>
        <v>586</v>
      </c>
      <c r="E42" s="87">
        <v>7</v>
      </c>
      <c r="F42" s="23">
        <v>-2641261</v>
      </c>
      <c r="G42" s="26">
        <f t="shared" ref="G42:G43" si="20">D42+E42+F42-E41-F41</f>
        <v>15236</v>
      </c>
      <c r="H42" s="132">
        <v>2700</v>
      </c>
      <c r="I42" s="25">
        <v>-9100</v>
      </c>
      <c r="J42" s="25">
        <v>-300</v>
      </c>
      <c r="K42" s="170">
        <f t="shared" si="8"/>
        <v>-6700</v>
      </c>
      <c r="L42" s="171">
        <v>10</v>
      </c>
      <c r="M42" s="153"/>
      <c r="N42" s="149">
        <f t="shared" si="11"/>
        <v>8546</v>
      </c>
      <c r="O42" s="67">
        <f t="shared" si="3"/>
        <v>817.23222222223148</v>
      </c>
      <c r="P42" s="7">
        <f t="shared" si="6"/>
        <v>29420.360000000335</v>
      </c>
      <c r="Q42" s="164">
        <f>Q41+N42-1</f>
        <v>167773.51</v>
      </c>
      <c r="R42" s="29">
        <f t="shared" si="1"/>
        <v>100.48926393121245</v>
      </c>
      <c r="S42" s="5">
        <f>SUM($Q$7:$Q42)/T42</f>
        <v>167850.23222222208</v>
      </c>
      <c r="T42" s="18">
        <v>36</v>
      </c>
      <c r="U42" s="138"/>
      <c r="V42" s="131"/>
      <c r="W42" s="105">
        <v>-2789117</v>
      </c>
      <c r="X42" s="167"/>
      <c r="Y42" s="156">
        <f t="shared" si="15"/>
        <v>-2789117</v>
      </c>
      <c r="Z42" s="217"/>
      <c r="AD42" s="1"/>
      <c r="AE42" s="1"/>
    </row>
    <row r="43" spans="2:31">
      <c r="B43" s="116">
        <v>45855</v>
      </c>
      <c r="C43" s="14" t="str">
        <f t="shared" si="0"/>
        <v/>
      </c>
      <c r="D43" s="87"/>
      <c r="E43" s="87">
        <v>13</v>
      </c>
      <c r="F43" s="23">
        <v>-2645616</v>
      </c>
      <c r="G43" s="26">
        <f t="shared" si="20"/>
        <v>-4349</v>
      </c>
      <c r="H43" s="132">
        <v>200</v>
      </c>
      <c r="I43" s="25">
        <v>-3800</v>
      </c>
      <c r="J43" s="25">
        <v>-300</v>
      </c>
      <c r="K43" s="170">
        <f t="shared" si="8"/>
        <v>-3900</v>
      </c>
      <c r="L43" s="171">
        <v>-5</v>
      </c>
      <c r="M43" s="153"/>
      <c r="N43" s="149">
        <f t="shared" si="11"/>
        <v>-8254</v>
      </c>
      <c r="O43" s="67">
        <f t="shared" si="3"/>
        <v>592.07756756757692</v>
      </c>
      <c r="P43" s="7">
        <f t="shared" si="6"/>
        <v>21906.870000000345</v>
      </c>
      <c r="Q43" s="164">
        <f>Q42+N43</f>
        <v>159519.51</v>
      </c>
      <c r="R43" s="29">
        <f t="shared" si="1"/>
        <v>100.35446742114875</v>
      </c>
      <c r="S43" s="5">
        <f>SUM($Q$7:$Q43)/T43</f>
        <v>167625.07756756741</v>
      </c>
      <c r="T43" s="18">
        <v>37</v>
      </c>
      <c r="U43" s="138"/>
      <c r="V43" s="131"/>
      <c r="W43" s="105">
        <v>-2785212</v>
      </c>
      <c r="X43" s="167"/>
      <c r="Y43" s="156">
        <f t="shared" si="15"/>
        <v>-2785212</v>
      </c>
      <c r="Z43" s="217"/>
      <c r="AD43" s="1"/>
      <c r="AE43" s="1"/>
    </row>
    <row r="44" spans="2:31">
      <c r="B44" s="116">
        <v>45856</v>
      </c>
      <c r="C44" s="14"/>
      <c r="D44" s="87"/>
      <c r="E44" s="87">
        <v>0</v>
      </c>
      <c r="F44" s="23">
        <v>-2634054</v>
      </c>
      <c r="G44" s="26">
        <f>D44+E44+F44-E43-F43</f>
        <v>11549</v>
      </c>
      <c r="H44" s="132">
        <v>200</v>
      </c>
      <c r="I44" s="25">
        <v>-12700</v>
      </c>
      <c r="J44" s="25">
        <v>-300</v>
      </c>
      <c r="K44" s="170">
        <f t="shared" si="8"/>
        <v>-12800</v>
      </c>
      <c r="L44" s="171">
        <v>21</v>
      </c>
      <c r="M44" s="153"/>
      <c r="N44" s="149">
        <f t="shared" si="11"/>
        <v>-1230</v>
      </c>
      <c r="O44" s="67">
        <f t="shared" si="3"/>
        <v>346.40473684211457</v>
      </c>
      <c r="P44" s="7">
        <f t="shared" si="6"/>
        <v>13163.380000000354</v>
      </c>
      <c r="Q44" s="164">
        <f>Q43+N44</f>
        <v>158289.51</v>
      </c>
      <c r="R44" s="29">
        <f t="shared" si="1"/>
        <v>100.20738700546714</v>
      </c>
      <c r="S44" s="5">
        <f>SUM($Q$7:$Q44)/T44</f>
        <v>167379.40473684194</v>
      </c>
      <c r="T44" s="18">
        <v>38</v>
      </c>
      <c r="U44" s="138"/>
      <c r="V44" s="131"/>
      <c r="W44" s="105">
        <v>-2772433</v>
      </c>
      <c r="X44" s="167"/>
      <c r="Y44" s="156">
        <f t="shared" si="15"/>
        <v>-2772433</v>
      </c>
      <c r="Z44" s="217"/>
      <c r="AD44" s="1"/>
      <c r="AE44" s="1"/>
    </row>
    <row r="45" spans="2:31">
      <c r="B45" s="116">
        <v>45857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113.33051282052213</v>
      </c>
      <c r="P45" s="7">
        <f t="shared" si="6"/>
        <v>4419.8900000003632</v>
      </c>
      <c r="Q45" s="164">
        <f t="shared" ref="Q45:Q55" si="21">Q44+N45</f>
        <v>158289.51</v>
      </c>
      <c r="R45" s="29">
        <f t="shared" si="1"/>
        <v>100.06784917520513</v>
      </c>
      <c r="S45" s="5">
        <f>SUM($Q$7:$Q45)/T45</f>
        <v>167146.33051282036</v>
      </c>
      <c r="T45" s="18">
        <v>39</v>
      </c>
      <c r="U45" s="138"/>
      <c r="V45" s="131"/>
      <c r="W45" s="105">
        <v>-2772433</v>
      </c>
      <c r="X45" s="167"/>
      <c r="Y45" s="156">
        <f t="shared" si="15"/>
        <v>-2772433</v>
      </c>
      <c r="Z45" s="217"/>
      <c r="AD45" s="1"/>
      <c r="AE45" s="1"/>
    </row>
    <row r="46" spans="2:31">
      <c r="B46" s="116">
        <v>45858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-108.08999999999068</v>
      </c>
      <c r="P46" s="7">
        <f t="shared" si="6"/>
        <v>-4323.5999999996275</v>
      </c>
      <c r="Q46" s="164">
        <f t="shared" si="21"/>
        <v>158289.51</v>
      </c>
      <c r="R46" s="29">
        <f t="shared" si="1"/>
        <v>99.935288236456188</v>
      </c>
      <c r="S46" s="5">
        <f>SUM($Q$7:$Q46)/T46</f>
        <v>166924.90999999986</v>
      </c>
      <c r="T46" s="18">
        <v>40</v>
      </c>
      <c r="U46" s="138"/>
      <c r="V46" s="131"/>
      <c r="W46" s="105">
        <v>-2772433</v>
      </c>
      <c r="X46" s="167"/>
      <c r="Y46" s="156">
        <f t="shared" si="15"/>
        <v>-2772433</v>
      </c>
      <c r="Z46" s="217"/>
      <c r="AD46" s="1"/>
      <c r="AE46" s="1"/>
    </row>
    <row r="47" spans="2:31">
      <c r="B47" s="116">
        <v>45859</v>
      </c>
      <c r="C47" s="14"/>
      <c r="D47" s="87"/>
      <c r="E47" s="87">
        <v>0</v>
      </c>
      <c r="F47" s="23">
        <v>-2625443</v>
      </c>
      <c r="G47" s="26">
        <f>D47+E47+F47-E44-F44</f>
        <v>8611</v>
      </c>
      <c r="H47" s="132">
        <v>200</v>
      </c>
      <c r="I47" s="25">
        <v>8600</v>
      </c>
      <c r="J47" s="25">
        <v>200</v>
      </c>
      <c r="K47" s="170">
        <f t="shared" si="8"/>
        <v>9000</v>
      </c>
      <c r="L47" s="171">
        <v>-41</v>
      </c>
      <c r="M47" s="153"/>
      <c r="N47" s="149">
        <f t="shared" si="11"/>
        <v>17570</v>
      </c>
      <c r="O47" s="67">
        <f t="shared" si="3"/>
        <v>109.82707317074102</v>
      </c>
      <c r="P47" s="7">
        <f t="shared" si="6"/>
        <v>4502.9100000003818</v>
      </c>
      <c r="Q47" s="164">
        <f t="shared" si="21"/>
        <v>175859.51</v>
      </c>
      <c r="R47" s="29">
        <f t="shared" si="1"/>
        <v>100.06575172161823</v>
      </c>
      <c r="S47" s="5">
        <f>SUM($Q$7:$Q47)/T47</f>
        <v>167142.82707317057</v>
      </c>
      <c r="T47" s="18">
        <v>41</v>
      </c>
      <c r="U47" s="138">
        <f>B47</f>
        <v>45859</v>
      </c>
      <c r="V47" s="131">
        <v>1183.9000000000001</v>
      </c>
      <c r="W47" s="105">
        <v>-2781392</v>
      </c>
      <c r="X47" s="167">
        <f>AVERAGE(W47:W55)</f>
        <v>-2796073.888888889</v>
      </c>
      <c r="Y47" s="156">
        <f t="shared" si="15"/>
        <v>-2781392</v>
      </c>
      <c r="Z47" s="217">
        <f>AVERAGE(Y47:Y55)</f>
        <v>-2796073.888888889</v>
      </c>
      <c r="AD47" s="1"/>
      <c r="AE47" s="1"/>
    </row>
    <row r="48" spans="2:31">
      <c r="B48" s="116">
        <v>45860</v>
      </c>
      <c r="C48" s="14" t="str">
        <f t="shared" si="0"/>
        <v/>
      </c>
      <c r="D48" s="87"/>
      <c r="E48" s="87">
        <v>3</v>
      </c>
      <c r="F48" s="23">
        <v>-2620493</v>
      </c>
      <c r="G48" s="26">
        <f>D48+E48+F48-E47-F47</f>
        <v>4953</v>
      </c>
      <c r="H48" s="132">
        <v>200</v>
      </c>
      <c r="I48" s="25">
        <v>4300</v>
      </c>
      <c r="J48" s="25">
        <v>100</v>
      </c>
      <c r="K48" s="170">
        <f t="shared" si="8"/>
        <v>4600</v>
      </c>
      <c r="L48" s="171">
        <v>-5</v>
      </c>
      <c r="M48" s="153"/>
      <c r="N48" s="149">
        <f t="shared" si="11"/>
        <v>9548</v>
      </c>
      <c r="O48" s="67">
        <f t="shared" si="3"/>
        <v>544.67666666667594</v>
      </c>
      <c r="P48" s="7">
        <f t="shared" si="6"/>
        <v>22876.420000000391</v>
      </c>
      <c r="Q48" s="164">
        <f>Q47+N48-1</f>
        <v>185406.51</v>
      </c>
      <c r="R48" s="29">
        <f t="shared" si="1"/>
        <v>100.32608925581563</v>
      </c>
      <c r="S48" s="5">
        <f>SUM($Q$7:$Q48)/T48</f>
        <v>167577.67666666652</v>
      </c>
      <c r="T48" s="18">
        <v>42</v>
      </c>
      <c r="U48" s="138">
        <f>B47+8</f>
        <v>45867</v>
      </c>
      <c r="V48" s="131"/>
      <c r="W48" s="105">
        <v>-2785987</v>
      </c>
      <c r="X48" s="167"/>
      <c r="Y48" s="156">
        <f t="shared" si="15"/>
        <v>-2785987</v>
      </c>
      <c r="Z48" s="217"/>
      <c r="AD48" s="1"/>
      <c r="AE48" s="1"/>
    </row>
    <row r="49" spans="2:31">
      <c r="B49" s="116">
        <v>45861</v>
      </c>
      <c r="C49" s="14" t="str">
        <f t="shared" si="0"/>
        <v/>
      </c>
      <c r="D49" s="87">
        <f>-7164+6814</f>
        <v>-350</v>
      </c>
      <c r="E49" s="87">
        <v>1</v>
      </c>
      <c r="F49" s="23">
        <v>-2637969</v>
      </c>
      <c r="G49" s="26">
        <f t="shared" ref="G49:G50" si="22">D49+E49+F49-E48-F48</f>
        <v>-17828</v>
      </c>
      <c r="H49" s="132">
        <v>2700</v>
      </c>
      <c r="I49" s="25">
        <v>14000</v>
      </c>
      <c r="J49" s="25">
        <v>-100</v>
      </c>
      <c r="K49" s="170">
        <f t="shared" si="8"/>
        <v>16600</v>
      </c>
      <c r="L49" s="171">
        <v>-12</v>
      </c>
      <c r="M49" s="153"/>
      <c r="N49" s="149">
        <f>L49+K49+G49+M49</f>
        <v>-1240</v>
      </c>
      <c r="O49" s="67">
        <f t="shared" si="3"/>
        <v>930.48674418605583</v>
      </c>
      <c r="P49" s="7">
        <f t="shared" si="6"/>
        <v>40010.9300000004</v>
      </c>
      <c r="Q49" s="164">
        <f>Q48+N49+1</f>
        <v>184167.51</v>
      </c>
      <c r="R49" s="29">
        <f t="shared" si="1"/>
        <v>100.55706761190058</v>
      </c>
      <c r="S49" s="5">
        <f>SUM($Q$7:$Q49)/T49</f>
        <v>167963.48674418588</v>
      </c>
      <c r="T49" s="18">
        <v>43</v>
      </c>
      <c r="U49" s="138"/>
      <c r="V49" s="131"/>
      <c r="W49" s="105">
        <v>-2802575</v>
      </c>
      <c r="X49" s="167"/>
      <c r="Y49" s="156">
        <f t="shared" si="15"/>
        <v>-2802575</v>
      </c>
      <c r="Z49" s="217"/>
      <c r="AD49" s="1"/>
      <c r="AE49" s="1"/>
    </row>
    <row r="50" spans="2:31">
      <c r="B50" s="116">
        <v>45862</v>
      </c>
      <c r="C50" s="14" t="str">
        <f t="shared" si="0"/>
        <v/>
      </c>
      <c r="D50" s="87"/>
      <c r="E50" s="87">
        <v>1</v>
      </c>
      <c r="F50" s="23">
        <v>-2622697</v>
      </c>
      <c r="G50" s="26">
        <f t="shared" si="22"/>
        <v>15272</v>
      </c>
      <c r="H50" s="132">
        <v>200</v>
      </c>
      <c r="I50" s="25">
        <v>-2600</v>
      </c>
      <c r="J50" s="25">
        <v>-100</v>
      </c>
      <c r="K50" s="170">
        <f t="shared" si="8"/>
        <v>-2500</v>
      </c>
      <c r="L50" s="171">
        <v>9</v>
      </c>
      <c r="M50" s="153"/>
      <c r="N50" s="149">
        <f t="shared" ref="N50:N55" si="23">L50+K50+G50+M50</f>
        <v>12781</v>
      </c>
      <c r="O50" s="67">
        <f t="shared" si="3"/>
        <v>1589.2145454545548</v>
      </c>
      <c r="P50" s="7">
        <f t="shared" si="6"/>
        <v>69925.44000000041</v>
      </c>
      <c r="Q50" s="164">
        <f>Q49+N50-1</f>
        <v>196947.51</v>
      </c>
      <c r="R50" s="29">
        <f t="shared" si="1"/>
        <v>100.95143746771859</v>
      </c>
      <c r="S50" s="5">
        <f>SUM($Q$7:$Q50)/T50</f>
        <v>168622.21454545439</v>
      </c>
      <c r="T50" s="18">
        <v>44</v>
      </c>
      <c r="U50" s="138"/>
      <c r="V50" s="131"/>
      <c r="W50" s="105">
        <v>-2800084</v>
      </c>
      <c r="X50" s="167"/>
      <c r="Y50" s="156">
        <f t="shared" si="15"/>
        <v>-2800084</v>
      </c>
      <c r="Z50" s="217"/>
      <c r="AD50" s="1"/>
      <c r="AE50" s="1"/>
    </row>
    <row r="51" spans="2:31">
      <c r="B51" s="116">
        <v>45863</v>
      </c>
      <c r="C51" s="14" t="str">
        <f t="shared" si="0"/>
        <v/>
      </c>
      <c r="D51" s="87"/>
      <c r="E51" s="87">
        <v>103</v>
      </c>
      <c r="F51" s="23">
        <v>-2624495</v>
      </c>
      <c r="G51" s="26">
        <f>D51+E51+F51-E50-F50</f>
        <v>-1696</v>
      </c>
      <c r="H51" s="132">
        <v>200</v>
      </c>
      <c r="I51" s="25">
        <v>-600</v>
      </c>
      <c r="J51" s="25">
        <v>-100</v>
      </c>
      <c r="K51" s="170">
        <f t="shared" si="8"/>
        <v>-500</v>
      </c>
      <c r="L51" s="171">
        <v>21</v>
      </c>
      <c r="M51" s="153"/>
      <c r="N51" s="149">
        <f t="shared" si="23"/>
        <v>-2175</v>
      </c>
      <c r="O51" s="67">
        <f t="shared" si="3"/>
        <v>2170.3322222222314</v>
      </c>
      <c r="P51" s="7">
        <f t="shared" si="6"/>
        <v>97664.950000000419</v>
      </c>
      <c r="Q51" s="164">
        <f t="shared" si="21"/>
        <v>194772.51</v>
      </c>
      <c r="R51" s="29">
        <f t="shared" si="1"/>
        <v>101.29934337659148</v>
      </c>
      <c r="S51" s="5">
        <f>SUM($Q$7:$Q51)/T51</f>
        <v>169203.33222222206</v>
      </c>
      <c r="T51" s="18">
        <v>45</v>
      </c>
      <c r="U51" s="138"/>
      <c r="V51" s="131"/>
      <c r="W51" s="105">
        <v>-2799605</v>
      </c>
      <c r="X51" s="167"/>
      <c r="Y51" s="156">
        <f t="shared" si="15"/>
        <v>-2799605</v>
      </c>
      <c r="Z51" s="217"/>
      <c r="AD51" s="1"/>
      <c r="AE51" s="1"/>
    </row>
    <row r="52" spans="2:31">
      <c r="B52" s="116">
        <v>45864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2726.1839130434878</v>
      </c>
      <c r="P52" s="7">
        <f t="shared" si="6"/>
        <v>125404.46000000043</v>
      </c>
      <c r="Q52" s="164">
        <f>Q51+N52</f>
        <v>194772.51</v>
      </c>
      <c r="R52" s="29">
        <f t="shared" si="1"/>
        <v>101.63212294160036</v>
      </c>
      <c r="S52" s="5">
        <f>SUM($Q$7:$Q52)/T52</f>
        <v>169759.18391304332</v>
      </c>
      <c r="T52" s="18">
        <v>46</v>
      </c>
      <c r="U52" s="138"/>
      <c r="V52" s="131"/>
      <c r="W52" s="105">
        <v>-2799605</v>
      </c>
      <c r="X52" s="167"/>
      <c r="Y52" s="156">
        <f t="shared" si="15"/>
        <v>-2799605</v>
      </c>
      <c r="Z52" s="217"/>
      <c r="AD52" s="1"/>
      <c r="AE52" s="1"/>
    </row>
    <row r="53" spans="2:31">
      <c r="B53" s="116">
        <v>45865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3258.3823404255413</v>
      </c>
      <c r="P53" s="7">
        <f t="shared" si="6"/>
        <v>153143.97000000044</v>
      </c>
      <c r="Q53" s="164">
        <f t="shared" si="21"/>
        <v>194772.51</v>
      </c>
      <c r="R53" s="29">
        <f t="shared" si="1"/>
        <v>101.95074167405565</v>
      </c>
      <c r="S53" s="5">
        <f>SUM($Q$7:$Q53)/T53</f>
        <v>170291.38234042536</v>
      </c>
      <c r="T53" s="18">
        <v>47</v>
      </c>
      <c r="U53" s="138"/>
      <c r="V53" s="131"/>
      <c r="W53" s="105">
        <v>-2799605</v>
      </c>
      <c r="X53" s="167"/>
      <c r="Y53" s="156">
        <f t="shared" si="15"/>
        <v>-2799605</v>
      </c>
      <c r="Z53" s="217"/>
      <c r="AD53" s="1"/>
      <c r="AE53" s="1"/>
    </row>
    <row r="54" spans="2:31">
      <c r="B54" s="116">
        <v>45866</v>
      </c>
      <c r="C54" s="14" t="str">
        <f t="shared" si="0"/>
        <v/>
      </c>
      <c r="D54" s="87"/>
      <c r="E54" s="87">
        <v>127</v>
      </c>
      <c r="F54" s="23">
        <v>-2590543</v>
      </c>
      <c r="G54" s="26">
        <f>D54+E54+F54-E51-F51</f>
        <v>33976</v>
      </c>
      <c r="H54" s="132">
        <v>200</v>
      </c>
      <c r="I54" s="25">
        <v>2300</v>
      </c>
      <c r="J54" s="25">
        <v>-400</v>
      </c>
      <c r="K54" s="170">
        <f t="shared" si="8"/>
        <v>2100</v>
      </c>
      <c r="L54" s="171">
        <v>-3</v>
      </c>
      <c r="M54" s="153"/>
      <c r="N54" s="149">
        <f t="shared" si="23"/>
        <v>36073</v>
      </c>
      <c r="O54" s="67">
        <f t="shared" si="3"/>
        <v>4519.9475000000093</v>
      </c>
      <c r="P54" s="7">
        <f t="shared" si="6"/>
        <v>216957.48000000045</v>
      </c>
      <c r="Q54" s="164">
        <f>Q53+N54+1</f>
        <v>230846.51</v>
      </c>
      <c r="R54" s="29">
        <f t="shared" si="1"/>
        <v>102.70602066657477</v>
      </c>
      <c r="S54" s="5">
        <f>SUM($Q$7:$Q54)/T54</f>
        <v>171552.94749999983</v>
      </c>
      <c r="T54" s="18">
        <v>48</v>
      </c>
      <c r="U54" s="138"/>
      <c r="V54" s="131"/>
      <c r="W54" s="105">
        <v>-2801702</v>
      </c>
      <c r="X54" s="167"/>
      <c r="Y54" s="156">
        <f t="shared" si="15"/>
        <v>-2801702</v>
      </c>
      <c r="Z54" s="217"/>
      <c r="AD54" s="1"/>
      <c r="AE54" s="1"/>
    </row>
    <row r="55" spans="2:31" ht="12.75" thickBot="1">
      <c r="B55" s="220">
        <v>45867</v>
      </c>
      <c r="C55" s="221" t="str">
        <f t="shared" si="0"/>
        <v/>
      </c>
      <c r="D55" s="222"/>
      <c r="E55" s="222">
        <v>45</v>
      </c>
      <c r="F55" s="223">
        <v>-2617210</v>
      </c>
      <c r="G55" s="224">
        <f>D55+E55+F55-E54-F54</f>
        <v>-26749</v>
      </c>
      <c r="H55" s="225">
        <v>200</v>
      </c>
      <c r="I55" s="226">
        <v>-7300</v>
      </c>
      <c r="J55" s="226">
        <v>-500</v>
      </c>
      <c r="K55" s="173">
        <f t="shared" si="8"/>
        <v>-7600</v>
      </c>
      <c r="L55" s="174">
        <v>8</v>
      </c>
      <c r="M55" s="229"/>
      <c r="N55" s="230">
        <f t="shared" si="23"/>
        <v>-34341</v>
      </c>
      <c r="O55" s="231">
        <f t="shared" si="3"/>
        <v>5029.1834693877645</v>
      </c>
      <c r="P55" s="232">
        <f t="shared" si="6"/>
        <v>246429.99000000046</v>
      </c>
      <c r="Q55" s="233">
        <f t="shared" si="21"/>
        <v>196505.51</v>
      </c>
      <c r="R55" s="234">
        <f t="shared" si="1"/>
        <v>103.01089214070728</v>
      </c>
      <c r="S55" s="235">
        <f>SUM($Q$7:$Q55)/T55</f>
        <v>172062.18346938762</v>
      </c>
      <c r="T55" s="236">
        <v>49</v>
      </c>
      <c r="U55" s="237"/>
      <c r="V55" s="244"/>
      <c r="W55" s="239">
        <v>-2794110</v>
      </c>
      <c r="X55" s="240"/>
      <c r="Y55" s="241">
        <f t="shared" si="15"/>
        <v>-2794110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'MAY 2025'!Q55</f>
        <v>189155.51</v>
      </c>
    </row>
    <row r="60" spans="2:31">
      <c r="D60" s="138" t="s">
        <v>4</v>
      </c>
      <c r="E60" s="139"/>
      <c r="F60" s="143"/>
      <c r="G60" s="91">
        <f>'MAY 2025'!E55</f>
        <v>8</v>
      </c>
    </row>
    <row r="61" spans="2:31">
      <c r="D61" s="138" t="s">
        <v>60</v>
      </c>
      <c r="E61" s="144"/>
      <c r="F61" s="143"/>
      <c r="G61" s="91">
        <f>'MAY 2025'!F55</f>
        <v>-2679798</v>
      </c>
    </row>
    <row r="62" spans="2:31" ht="12.75" thickBot="1">
      <c r="D62" s="140" t="s">
        <v>46</v>
      </c>
      <c r="E62" s="145"/>
      <c r="F62" s="146"/>
      <c r="G62" s="158">
        <f>'MAY 2025'!Y55</f>
        <v>-2847917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>
    <pageSetUpPr fitToPage="1"/>
  </sheetPr>
  <dimension ref="B1:IU65513"/>
  <sheetViews>
    <sheetView zoomScaleNormal="100" workbookViewId="0">
      <pane xSplit="2" ySplit="6" topLeftCell="C33" activePane="bottomRight" state="frozen"/>
      <selection pane="topRight" activeCell="C1" sqref="C1"/>
      <selection pane="bottomLeft" activeCell="A7" sqref="A7"/>
      <selection pane="bottomRight" activeCell="L53" sqref="L53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167952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45868</v>
      </c>
      <c r="C7" s="196" t="str">
        <f t="shared" ref="C7:C55" si="0">IF(OR(WEEKDAY(B7)=1,WEEKDAY(B7)=7),"F","")</f>
        <v/>
      </c>
      <c r="D7" s="197">
        <f>-4398-6814+3690+10199</f>
        <v>2677</v>
      </c>
      <c r="E7" s="197">
        <v>48</v>
      </c>
      <c r="F7" s="198">
        <v>-2554861</v>
      </c>
      <c r="G7" s="199">
        <f>D7+E7+F7-G60-G61</f>
        <v>65029</v>
      </c>
      <c r="H7" s="200">
        <v>200</v>
      </c>
      <c r="I7" s="201">
        <v>-17500</v>
      </c>
      <c r="J7" s="201">
        <v>-500</v>
      </c>
      <c r="K7" s="168">
        <f>+H7+I7+J7</f>
        <v>-17800</v>
      </c>
      <c r="L7" s="321">
        <v>-22</v>
      </c>
      <c r="M7" s="203"/>
      <c r="N7" s="204">
        <f>L7+K7+G7+M7</f>
        <v>47207</v>
      </c>
      <c r="O7" s="205">
        <f>P7/T7</f>
        <v>75760.510000000009</v>
      </c>
      <c r="P7" s="206">
        <f>(+$Q7-$Q$3)</f>
        <v>75760.510000000009</v>
      </c>
      <c r="Q7" s="207">
        <f>G59+N7</f>
        <v>243712.51</v>
      </c>
      <c r="R7" s="208">
        <f t="shared" ref="R7:R55" si="1">$S7/$Q$3*100</f>
        <v>145.10842978946366</v>
      </c>
      <c r="S7" s="209">
        <f>$Q7</f>
        <v>243712.51</v>
      </c>
      <c r="T7" s="210">
        <v>1</v>
      </c>
      <c r="U7" s="211">
        <f>B7</f>
        <v>45868</v>
      </c>
      <c r="V7" s="212"/>
      <c r="W7" s="213">
        <v>-2776288</v>
      </c>
      <c r="X7" s="216">
        <f>AVERAGE(W7:W11)</f>
        <v>-2764632.8</v>
      </c>
      <c r="Y7" s="322">
        <f>G62-K7-L7</f>
        <v>-2776288</v>
      </c>
      <c r="Z7" s="216">
        <f>AVERAGE(Y7:Y13)</f>
        <v>-2765496.5714285714</v>
      </c>
      <c r="AA7" s="92"/>
    </row>
    <row r="8" spans="2:255">
      <c r="B8" s="116">
        <v>45869</v>
      </c>
      <c r="C8" s="14"/>
      <c r="D8" s="87"/>
      <c r="E8" s="128">
        <v>0</v>
      </c>
      <c r="F8" s="162">
        <v>-2565964</v>
      </c>
      <c r="G8" s="26">
        <f>D8+E8+F8-E7-F7</f>
        <v>-11151</v>
      </c>
      <c r="H8" s="132">
        <v>200</v>
      </c>
      <c r="I8" s="63">
        <v>-21700</v>
      </c>
      <c r="J8" s="63">
        <v>-500</v>
      </c>
      <c r="K8" s="170">
        <f t="shared" ref="K8:K9" si="2">+H8+I8+J8</f>
        <v>-22000</v>
      </c>
      <c r="L8" s="171">
        <v>-21</v>
      </c>
      <c r="M8" s="153"/>
      <c r="N8" s="149">
        <f>L8+K8+G8+M8</f>
        <v>-33172</v>
      </c>
      <c r="O8" s="67">
        <f t="shared" ref="O8:O55" si="3">P8/T8</f>
        <v>59174.510000000009</v>
      </c>
      <c r="P8" s="163">
        <f>(IF($Q8&lt;0,-$Q$3+P7,($Q8-$Q$3)+P7))</f>
        <v>118349.02000000002</v>
      </c>
      <c r="Q8" s="164">
        <f>Q7+N8</f>
        <v>210540.51</v>
      </c>
      <c r="R8" s="29">
        <f t="shared" si="1"/>
        <v>135.23298918738689</v>
      </c>
      <c r="S8" s="165">
        <f>SUM($Q$7:$Q8)/T8</f>
        <v>227126.51</v>
      </c>
      <c r="T8" s="166">
        <v>2</v>
      </c>
      <c r="U8" s="138">
        <f>B7+6</f>
        <v>45874</v>
      </c>
      <c r="V8" s="131"/>
      <c r="W8" s="105">
        <v>-2754267</v>
      </c>
      <c r="X8" s="217"/>
      <c r="Y8" s="181">
        <f>Y7-K8-L8</f>
        <v>-2754267</v>
      </c>
      <c r="Z8" s="217"/>
      <c r="AA8" s="92"/>
    </row>
    <row r="9" spans="2:255">
      <c r="B9" s="116">
        <v>45870</v>
      </c>
      <c r="C9" s="14" t="str">
        <f t="shared" si="0"/>
        <v/>
      </c>
      <c r="D9" s="87"/>
      <c r="E9" s="87">
        <v>0</v>
      </c>
      <c r="F9" s="23">
        <v>-2596315</v>
      </c>
      <c r="G9" s="26">
        <f>D9+E9+F9-E8-F8</f>
        <v>-30351</v>
      </c>
      <c r="H9" s="132">
        <v>12200</v>
      </c>
      <c r="I9" s="63">
        <v>-1700</v>
      </c>
      <c r="J9" s="63">
        <v>-500</v>
      </c>
      <c r="K9" s="170">
        <f t="shared" si="2"/>
        <v>10000</v>
      </c>
      <c r="L9" s="171">
        <v>-64</v>
      </c>
      <c r="M9" s="153"/>
      <c r="N9" s="149">
        <f>L9+K9+G9+M9</f>
        <v>-20415</v>
      </c>
      <c r="O9" s="67">
        <f t="shared" si="3"/>
        <v>46840.510000000009</v>
      </c>
      <c r="P9" s="163">
        <f t="shared" ref="P9" si="4">(IF($Q9&lt;0,-$Q$3+P8,($Q9-$Q$3)+P8))</f>
        <v>140521.53000000003</v>
      </c>
      <c r="Q9" s="164">
        <f>Q8+N9-1</f>
        <v>190124.51</v>
      </c>
      <c r="R9" s="29">
        <f t="shared" si="1"/>
        <v>127.88981971039345</v>
      </c>
      <c r="S9" s="5">
        <f>SUM($Q$7:$Q9)/T9+1</f>
        <v>214793.51</v>
      </c>
      <c r="T9" s="17">
        <v>3</v>
      </c>
      <c r="U9" s="4"/>
      <c r="V9" s="131"/>
      <c r="W9" s="105">
        <v>-2764203</v>
      </c>
      <c r="X9" s="217"/>
      <c r="Y9" s="181">
        <f>Y8-K9-L9</f>
        <v>-2764203</v>
      </c>
      <c r="Z9" s="217"/>
      <c r="AA9" s="92"/>
    </row>
    <row r="10" spans="2:255">
      <c r="B10" s="116">
        <v>45871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40673.510000000009</v>
      </c>
      <c r="P10" s="163">
        <f>(IF($Q10&lt;0,-$Q$3+P9,($Q10-$Q$3)+P9))</f>
        <v>162694.04000000004</v>
      </c>
      <c r="Q10" s="164">
        <f t="shared" ref="Q10:Q11" si="5">Q9+N10</f>
        <v>190124.51</v>
      </c>
      <c r="R10" s="29">
        <f t="shared" si="1"/>
        <v>124.21674645136707</v>
      </c>
      <c r="S10" s="5">
        <f>SUM($Q$7:$Q10)/T10-1</f>
        <v>208624.51</v>
      </c>
      <c r="T10" s="17">
        <v>4</v>
      </c>
      <c r="U10" s="4"/>
      <c r="V10" s="131"/>
      <c r="W10" s="105">
        <v>-2764203</v>
      </c>
      <c r="X10" s="217"/>
      <c r="Y10" s="181">
        <f>Y9-K10-L10</f>
        <v>-2764203</v>
      </c>
      <c r="Z10" s="217"/>
      <c r="AA10" s="92"/>
    </row>
    <row r="11" spans="2:255">
      <c r="B11" s="116">
        <v>45872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36973.310000000012</v>
      </c>
      <c r="P11" s="163">
        <f t="shared" ref="P11:P55" si="6">(IF($Q11&lt;0,-$Q$3+P10,($Q11-$Q$3)+P10))</f>
        <v>184866.55000000005</v>
      </c>
      <c r="Q11" s="164">
        <f t="shared" si="5"/>
        <v>190124.51</v>
      </c>
      <c r="R11" s="29">
        <f t="shared" si="1"/>
        <v>122.01421239401733</v>
      </c>
      <c r="S11" s="5">
        <f>SUM($Q$7:$Q11)/T11</f>
        <v>204925.31</v>
      </c>
      <c r="T11" s="17">
        <v>5</v>
      </c>
      <c r="U11" s="27"/>
      <c r="V11" s="134"/>
      <c r="W11" s="105">
        <v>-2764203</v>
      </c>
      <c r="X11" s="217"/>
      <c r="Y11" s="181">
        <f t="shared" ref="Y11:Y18" si="7">Y10-K11-L11</f>
        <v>-2764203</v>
      </c>
      <c r="Z11" s="217"/>
      <c r="AA11" s="92"/>
    </row>
    <row r="12" spans="2:255">
      <c r="B12" s="116">
        <v>45873</v>
      </c>
      <c r="C12" s="14"/>
      <c r="D12" s="87"/>
      <c r="E12" s="87">
        <v>0</v>
      </c>
      <c r="F12" s="23">
        <v>-2611535</v>
      </c>
      <c r="G12" s="26">
        <f>D12+E12+F12-E9-F9</f>
        <v>-15220</v>
      </c>
      <c r="H12" s="132">
        <v>200</v>
      </c>
      <c r="I12" s="63">
        <v>1300</v>
      </c>
      <c r="J12" s="63">
        <v>-200</v>
      </c>
      <c r="K12" s="170">
        <f t="shared" ref="K12:K55" si="8">+H12+I12+J12</f>
        <v>1300</v>
      </c>
      <c r="L12" s="171">
        <v>-50</v>
      </c>
      <c r="M12" s="153"/>
      <c r="N12" s="149">
        <f t="shared" ref="N12:N15" si="9">L12+K12+G12+M12</f>
        <v>-13970</v>
      </c>
      <c r="O12" s="67">
        <f t="shared" si="3"/>
        <v>32178.343333333341</v>
      </c>
      <c r="P12" s="163">
        <f t="shared" si="6"/>
        <v>193070.06000000006</v>
      </c>
      <c r="Q12" s="164">
        <f>Q11+N12+1</f>
        <v>176155.51</v>
      </c>
      <c r="R12" s="29">
        <f t="shared" si="1"/>
        <v>119.1598452732527</v>
      </c>
      <c r="S12" s="5">
        <f>SUM($Q$7:$Q12)/T12+1</f>
        <v>200131.34333333335</v>
      </c>
      <c r="T12" s="17">
        <v>6</v>
      </c>
      <c r="U12" s="138">
        <f>B12</f>
        <v>45873</v>
      </c>
      <c r="V12" s="310"/>
      <c r="W12" s="105">
        <v>-2765453</v>
      </c>
      <c r="X12" s="217">
        <f>AVERAGE(W12:W20)</f>
        <v>-2715186.777777778</v>
      </c>
      <c r="Y12" s="181">
        <f>Y11-K12-L12</f>
        <v>-2765453</v>
      </c>
      <c r="Z12" s="217">
        <f>AVERAGE(Y12:Y20)</f>
        <v>-2795186.777777778</v>
      </c>
      <c r="AA12" s="92"/>
    </row>
    <row r="13" spans="2:255">
      <c r="B13" s="116">
        <v>45874</v>
      </c>
      <c r="C13" s="14"/>
      <c r="D13" s="87"/>
      <c r="E13" s="87">
        <v>3</v>
      </c>
      <c r="F13" s="23">
        <v>-2628712</v>
      </c>
      <c r="G13" s="26">
        <f>D13+E13+F13-E12-F12</f>
        <v>-17174</v>
      </c>
      <c r="H13" s="132">
        <v>200</v>
      </c>
      <c r="I13" s="63">
        <v>4400</v>
      </c>
      <c r="J13" s="63">
        <v>-200</v>
      </c>
      <c r="K13" s="170">
        <f t="shared" si="8"/>
        <v>4400</v>
      </c>
      <c r="L13" s="171">
        <v>6</v>
      </c>
      <c r="M13" s="153"/>
      <c r="N13" s="149">
        <f t="shared" si="9"/>
        <v>-12768</v>
      </c>
      <c r="O13" s="67">
        <f t="shared" si="3"/>
        <v>26929.367142857151</v>
      </c>
      <c r="P13" s="163">
        <f t="shared" si="6"/>
        <v>188505.57000000007</v>
      </c>
      <c r="Q13" s="164">
        <f>Q12+N13</f>
        <v>163387.51</v>
      </c>
      <c r="R13" s="29">
        <f t="shared" si="1"/>
        <v>116.03396633732086</v>
      </c>
      <c r="S13" s="5">
        <f>SUM($Q$7:$Q13)/T13</f>
        <v>194881.36714285714</v>
      </c>
      <c r="T13" s="17">
        <v>7</v>
      </c>
      <c r="U13" s="138">
        <f>B12+8</f>
        <v>45881</v>
      </c>
      <c r="V13" s="249"/>
      <c r="W13" s="105">
        <v>-2769859</v>
      </c>
      <c r="X13" s="217"/>
      <c r="Y13" s="181">
        <f>Y12-K13-L13</f>
        <v>-2769859</v>
      </c>
      <c r="Z13" s="217"/>
      <c r="AA13" s="92"/>
      <c r="AB13" s="92"/>
    </row>
    <row r="14" spans="2:255">
      <c r="B14" s="116">
        <v>45875</v>
      </c>
      <c r="C14" s="14"/>
      <c r="D14" s="87">
        <f>-10199+6468</f>
        <v>-3731</v>
      </c>
      <c r="E14" s="87">
        <v>7</v>
      </c>
      <c r="F14" s="23">
        <v>-2641540</v>
      </c>
      <c r="G14" s="26">
        <f>D14+E14+F14-E13-F13</f>
        <v>-16555</v>
      </c>
      <c r="H14" s="132">
        <v>200</v>
      </c>
      <c r="I14" s="63">
        <v>12800</v>
      </c>
      <c r="J14" s="63">
        <v>-200</v>
      </c>
      <c r="K14" s="170">
        <f t="shared" si="8"/>
        <v>12800</v>
      </c>
      <c r="L14" s="171">
        <v>-12</v>
      </c>
      <c r="M14" s="154"/>
      <c r="N14" s="149">
        <f t="shared" si="9"/>
        <v>-3767</v>
      </c>
      <c r="O14" s="67">
        <f>P14/T14+1</f>
        <v>22521.385000000009</v>
      </c>
      <c r="P14" s="163">
        <f t="shared" si="6"/>
        <v>180163.08000000007</v>
      </c>
      <c r="Q14" s="164">
        <f>Q13+N14-11</f>
        <v>159609.51</v>
      </c>
      <c r="R14" s="29">
        <f t="shared" si="1"/>
        <v>113.40882216347528</v>
      </c>
      <c r="S14" s="5">
        <f>SUM($Q$7:$Q14)/T14</f>
        <v>190472.38500000001</v>
      </c>
      <c r="T14" s="17">
        <v>8</v>
      </c>
      <c r="U14" s="4"/>
      <c r="V14" s="4"/>
      <c r="W14" s="105">
        <v>-2782647</v>
      </c>
      <c r="X14" s="217"/>
      <c r="Y14" s="181">
        <f>Y13-K14-L14</f>
        <v>-2782647</v>
      </c>
      <c r="Z14" s="217"/>
      <c r="AA14" s="92"/>
    </row>
    <row r="15" spans="2:255">
      <c r="B15" s="116">
        <v>45876</v>
      </c>
      <c r="C15" s="14"/>
      <c r="D15" s="87"/>
      <c r="E15" s="87">
        <v>2</v>
      </c>
      <c r="F15" s="23">
        <v>-2633466</v>
      </c>
      <c r="G15" s="26">
        <f>D15+E15+F15-E14-F14</f>
        <v>8069</v>
      </c>
      <c r="H15" s="132">
        <v>200</v>
      </c>
      <c r="I15" s="63">
        <v>-4200</v>
      </c>
      <c r="J15" s="63">
        <v>-300</v>
      </c>
      <c r="K15" s="170">
        <f t="shared" si="8"/>
        <v>-4300</v>
      </c>
      <c r="L15" s="172">
        <v>-13</v>
      </c>
      <c r="M15" s="153"/>
      <c r="N15" s="149">
        <f t="shared" si="9"/>
        <v>3756</v>
      </c>
      <c r="O15" s="67">
        <f t="shared" si="3"/>
        <v>19508.621111111119</v>
      </c>
      <c r="P15" s="7">
        <f t="shared" si="6"/>
        <v>175577.59000000008</v>
      </c>
      <c r="Q15" s="164">
        <f>Q14+N15+1</f>
        <v>163366.51</v>
      </c>
      <c r="R15" s="29">
        <f t="shared" si="1"/>
        <v>111.61559321181716</v>
      </c>
      <c r="S15" s="5">
        <f>SUM($Q$7:$Q15)/T15</f>
        <v>187460.62111111113</v>
      </c>
      <c r="T15" s="17">
        <v>9</v>
      </c>
      <c r="U15" s="4"/>
      <c r="V15" s="4"/>
      <c r="W15" s="105">
        <v>-2778334</v>
      </c>
      <c r="X15" s="217"/>
      <c r="Y15" s="181">
        <f>Y14-K15-L15</f>
        <v>-2778334</v>
      </c>
      <c r="Z15" s="217"/>
      <c r="AA15" s="92"/>
      <c r="AB15" s="92"/>
    </row>
    <row r="16" spans="2:255" s="69" customFormat="1">
      <c r="B16" s="116">
        <v>45877</v>
      </c>
      <c r="C16" s="14"/>
      <c r="D16" s="87"/>
      <c r="E16" s="87">
        <v>0</v>
      </c>
      <c r="F16" s="23">
        <v>-2669472</v>
      </c>
      <c r="G16" s="26">
        <f>D16+E16+F16-E15-F15</f>
        <v>-36008</v>
      </c>
      <c r="H16" s="132">
        <v>200</v>
      </c>
      <c r="I16" s="63">
        <v>32300</v>
      </c>
      <c r="J16" s="63">
        <v>-300</v>
      </c>
      <c r="K16" s="170">
        <f t="shared" si="8"/>
        <v>32200</v>
      </c>
      <c r="L16" s="172">
        <v>4</v>
      </c>
      <c r="M16" s="153"/>
      <c r="N16" s="152">
        <f>L16+K16+G16+M16</f>
        <v>-3804</v>
      </c>
      <c r="O16" s="67">
        <f t="shared" si="3"/>
        <v>16718.910000000011</v>
      </c>
      <c r="P16" s="70">
        <f t="shared" si="6"/>
        <v>167189.10000000009</v>
      </c>
      <c r="Q16" s="164">
        <f>Q15+N16+1</f>
        <v>159563.51</v>
      </c>
      <c r="R16" s="71">
        <f t="shared" si="1"/>
        <v>109.95457630751643</v>
      </c>
      <c r="S16" s="72">
        <f>SUM($Q$7:$Q16)/T16</f>
        <v>184670.91</v>
      </c>
      <c r="T16" s="73">
        <v>10</v>
      </c>
      <c r="U16" s="218"/>
      <c r="V16" s="133"/>
      <c r="W16" s="105">
        <v>-2810539</v>
      </c>
      <c r="X16" s="217"/>
      <c r="Y16" s="181">
        <f>Y15-K16-L16-1</f>
        <v>-2810539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45878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14436.419090909099</v>
      </c>
      <c r="P17" s="7">
        <f t="shared" si="6"/>
        <v>158800.6100000001</v>
      </c>
      <c r="Q17" s="164">
        <f t="shared" ref="Q17:Q18" si="10">Q16+N17</f>
        <v>159563.51</v>
      </c>
      <c r="R17" s="29">
        <f t="shared" si="1"/>
        <v>108.59556247672495</v>
      </c>
      <c r="S17" s="5">
        <f>SUM($Q$7:$Q17)/T17</f>
        <v>182388.4190909091</v>
      </c>
      <c r="T17" s="18">
        <v>11</v>
      </c>
      <c r="U17" s="27"/>
      <c r="V17" s="136"/>
      <c r="W17" s="105">
        <v>-2810539</v>
      </c>
      <c r="X17" s="217"/>
      <c r="Y17" s="181">
        <f t="shared" si="7"/>
        <v>-2810539</v>
      </c>
      <c r="Z17" s="217"/>
      <c r="AA17" s="92"/>
      <c r="AC17" s="92"/>
    </row>
    <row r="18" spans="2:31">
      <c r="B18" s="116">
        <v>45879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12534.343333333343</v>
      </c>
      <c r="P18" s="7">
        <f t="shared" si="6"/>
        <v>150412.12000000011</v>
      </c>
      <c r="Q18" s="164">
        <f t="shared" si="10"/>
        <v>159563.51</v>
      </c>
      <c r="R18" s="29">
        <f t="shared" si="1"/>
        <v>107.46305095106538</v>
      </c>
      <c r="S18" s="5">
        <f>SUM($Q$7:$Q18)/T18</f>
        <v>180486.34333333335</v>
      </c>
      <c r="T18" s="18">
        <v>12</v>
      </c>
      <c r="U18" s="27"/>
      <c r="V18" s="136"/>
      <c r="W18" s="105">
        <v>-2810539</v>
      </c>
      <c r="X18" s="217"/>
      <c r="Y18" s="181">
        <f t="shared" si="7"/>
        <v>-2810539</v>
      </c>
      <c r="Z18" s="217"/>
      <c r="AA18" s="92"/>
    </row>
    <row r="19" spans="2:31">
      <c r="B19" s="116">
        <v>45880</v>
      </c>
      <c r="C19" s="14"/>
      <c r="D19" s="87"/>
      <c r="E19" s="87">
        <v>2</v>
      </c>
      <c r="F19" s="23">
        <v>-2680365</v>
      </c>
      <c r="G19" s="26">
        <f>D19+E19+F19-E16-F16</f>
        <v>-10891</v>
      </c>
      <c r="H19" s="132">
        <v>200</v>
      </c>
      <c r="I19" s="63">
        <v>11300</v>
      </c>
      <c r="J19" s="63">
        <v>-200</v>
      </c>
      <c r="K19" s="170">
        <f t="shared" si="8"/>
        <v>11300</v>
      </c>
      <c r="L19" s="171">
        <v>-49</v>
      </c>
      <c r="M19" s="153"/>
      <c r="N19" s="149">
        <f t="shared" ref="N19:N48" si="11">L19+K19+G19+M19</f>
        <v>360</v>
      </c>
      <c r="O19" s="67">
        <f t="shared" si="3"/>
        <v>10952.510000000009</v>
      </c>
      <c r="P19" s="7">
        <f t="shared" si="6"/>
        <v>142382.63000000012</v>
      </c>
      <c r="Q19" s="164">
        <f>Q18+N19-1</f>
        <v>159922.51</v>
      </c>
      <c r="R19" s="29">
        <f t="shared" si="1"/>
        <v>106.52121439458892</v>
      </c>
      <c r="S19" s="5">
        <f>SUM($Q$7:$Q19)/T19</f>
        <v>178904.50999999998</v>
      </c>
      <c r="T19" s="18">
        <v>13</v>
      </c>
      <c r="U19" s="138">
        <f>B19</f>
        <v>45880</v>
      </c>
      <c r="V19" s="310"/>
      <c r="W19" s="105">
        <v>-2821790</v>
      </c>
      <c r="X19" s="217">
        <f>AVERAGE(W19:W27)</f>
        <v>-2724380</v>
      </c>
      <c r="Y19" s="181">
        <f>Y18-K19-L19</f>
        <v>-2821790</v>
      </c>
      <c r="Z19" s="217">
        <f>AVERAGE(Y19:Y27)</f>
        <v>-2804380</v>
      </c>
      <c r="AA19" s="92"/>
      <c r="AD19" s="309"/>
    </row>
    <row r="20" spans="2:31">
      <c r="B20" s="116">
        <v>45881</v>
      </c>
      <c r="C20" s="14"/>
      <c r="D20" s="87"/>
      <c r="E20" s="87">
        <v>0</v>
      </c>
      <c r="F20" s="23">
        <v>-2663083</v>
      </c>
      <c r="G20" s="26">
        <f>D20+E20+F20-E19-F19</f>
        <v>17280</v>
      </c>
      <c r="H20" s="132">
        <v>200</v>
      </c>
      <c r="I20" s="63">
        <v>-14700</v>
      </c>
      <c r="J20" s="63">
        <v>-300</v>
      </c>
      <c r="K20" s="170">
        <f>+H20+I20+J20</f>
        <v>-14800</v>
      </c>
      <c r="L20" s="171">
        <v>-8</v>
      </c>
      <c r="M20" s="153"/>
      <c r="N20" s="149">
        <f t="shared" si="11"/>
        <v>2472</v>
      </c>
      <c r="O20" s="67">
        <f t="shared" si="3"/>
        <v>9773.2242857142955</v>
      </c>
      <c r="P20" s="7">
        <f t="shared" si="6"/>
        <v>136825.14000000013</v>
      </c>
      <c r="Q20" s="164">
        <f>Q19+N20</f>
        <v>162394.51</v>
      </c>
      <c r="R20" s="29">
        <f t="shared" si="1"/>
        <v>105.81905799616216</v>
      </c>
      <c r="S20" s="5">
        <f>SUM($Q$7:$Q20)/T20</f>
        <v>177725.22428571427</v>
      </c>
      <c r="T20" s="18">
        <v>14</v>
      </c>
      <c r="U20" s="138">
        <f>B19+8</f>
        <v>45888</v>
      </c>
      <c r="V20" s="131"/>
      <c r="W20" s="105">
        <v>-2086981</v>
      </c>
      <c r="X20" s="217"/>
      <c r="Y20" s="181">
        <f>Y19-K20-L20+1</f>
        <v>-2806981</v>
      </c>
      <c r="Z20" s="217"/>
      <c r="AA20" s="92"/>
      <c r="AB20" s="92"/>
    </row>
    <row r="21" spans="2:31">
      <c r="B21" s="116">
        <v>45882</v>
      </c>
      <c r="C21" s="14"/>
      <c r="D21" s="87">
        <f>-6468+6520</f>
        <v>52</v>
      </c>
      <c r="E21" s="87">
        <v>1</v>
      </c>
      <c r="F21" s="23">
        <v>-2677833</v>
      </c>
      <c r="G21" s="26">
        <f>D21+E21+F21-E20-F20</f>
        <v>-14697</v>
      </c>
      <c r="H21" s="132">
        <v>200</v>
      </c>
      <c r="I21" s="63">
        <v>11800</v>
      </c>
      <c r="J21" s="63">
        <v>-300</v>
      </c>
      <c r="K21" s="170">
        <f t="shared" ref="K21:K23" si="12">+H21+I21+J21</f>
        <v>11700</v>
      </c>
      <c r="L21" s="171">
        <v>1</v>
      </c>
      <c r="M21" s="153"/>
      <c r="N21" s="149">
        <f t="shared" si="11"/>
        <v>-2996</v>
      </c>
      <c r="O21" s="67">
        <f t="shared" si="3"/>
        <v>8551.4433333333418</v>
      </c>
      <c r="P21" s="7">
        <f t="shared" si="6"/>
        <v>128271.65000000014</v>
      </c>
      <c r="Q21" s="164">
        <f>Q20+N21</f>
        <v>159398.51</v>
      </c>
      <c r="R21" s="29">
        <f t="shared" si="1"/>
        <v>105.09159958400811</v>
      </c>
      <c r="S21" s="5">
        <f>SUM($Q$7:$Q21)/T21</f>
        <v>176503.4433333333</v>
      </c>
      <c r="T21" s="18">
        <v>15</v>
      </c>
      <c r="U21" s="4"/>
      <c r="V21" s="131"/>
      <c r="W21" s="105">
        <v>-2818672</v>
      </c>
      <c r="X21" s="217"/>
      <c r="Y21" s="181">
        <f>Y20-K21-L21+10</f>
        <v>-2818672</v>
      </c>
      <c r="Z21" s="217"/>
      <c r="AA21" s="92"/>
    </row>
    <row r="22" spans="2:31">
      <c r="B22" s="116">
        <v>45883</v>
      </c>
      <c r="C22" s="14" t="str">
        <f t="shared" si="0"/>
        <v/>
      </c>
      <c r="D22" s="87"/>
      <c r="E22" s="87">
        <v>0</v>
      </c>
      <c r="F22" s="23">
        <v>-2677158</v>
      </c>
      <c r="G22" s="26">
        <f t="shared" ref="G22:G23" si="13">D22+E22+F22-E21-F21</f>
        <v>674</v>
      </c>
      <c r="H22" s="132">
        <v>200</v>
      </c>
      <c r="I22" s="63">
        <v>600</v>
      </c>
      <c r="J22" s="63">
        <v>-300</v>
      </c>
      <c r="K22" s="170">
        <f t="shared" si="12"/>
        <v>500</v>
      </c>
      <c r="L22" s="171">
        <v>3</v>
      </c>
      <c r="M22" s="153"/>
      <c r="N22" s="149">
        <f t="shared" si="11"/>
        <v>1177</v>
      </c>
      <c r="O22" s="67">
        <f t="shared" si="3"/>
        <v>7555.9475000000093</v>
      </c>
      <c r="P22" s="7">
        <f t="shared" si="6"/>
        <v>120895.16000000015</v>
      </c>
      <c r="Q22" s="164">
        <f>Q21+N22</f>
        <v>160575.51</v>
      </c>
      <c r="R22" s="29">
        <f t="shared" si="1"/>
        <v>104.49887318995901</v>
      </c>
      <c r="S22" s="5">
        <f>SUM($Q$7:$Q22)/T22</f>
        <v>175507.94749999995</v>
      </c>
      <c r="T22" s="18">
        <v>16</v>
      </c>
      <c r="U22" s="4"/>
      <c r="V22" s="131"/>
      <c r="W22" s="105">
        <v>-2819175</v>
      </c>
      <c r="X22" s="217"/>
      <c r="Y22" s="181">
        <f>Y21-K22-L22</f>
        <v>-2819175</v>
      </c>
      <c r="Z22" s="217"/>
      <c r="AA22" s="92"/>
    </row>
    <row r="23" spans="2:31">
      <c r="B23" s="116">
        <v>45884</v>
      </c>
      <c r="C23" s="14"/>
      <c r="D23" s="87"/>
      <c r="E23" s="87">
        <v>0</v>
      </c>
      <c r="F23" s="23">
        <v>-2640894</v>
      </c>
      <c r="G23" s="26">
        <f t="shared" si="13"/>
        <v>36264</v>
      </c>
      <c r="H23" s="132">
        <v>200</v>
      </c>
      <c r="I23" s="63">
        <v>-28800</v>
      </c>
      <c r="J23" s="63">
        <v>-300</v>
      </c>
      <c r="K23" s="170">
        <f t="shared" si="12"/>
        <v>-28900</v>
      </c>
      <c r="L23" s="171">
        <v>-18</v>
      </c>
      <c r="M23" s="153"/>
      <c r="N23" s="149">
        <f t="shared" si="11"/>
        <v>7346</v>
      </c>
      <c r="O23" s="67">
        <f t="shared" si="3"/>
        <v>7109.7452941176562</v>
      </c>
      <c r="P23" s="7">
        <f t="shared" si="6"/>
        <v>120865.67000000016</v>
      </c>
      <c r="Q23" s="164">
        <f>Q22+N23+1</f>
        <v>167922.51</v>
      </c>
      <c r="R23" s="29">
        <f t="shared" si="1"/>
        <v>104.23320073242212</v>
      </c>
      <c r="S23" s="5">
        <f>SUM($Q$7:$Q23)/T23</f>
        <v>175061.7452941176</v>
      </c>
      <c r="T23" s="18">
        <v>17</v>
      </c>
      <c r="U23" s="27"/>
      <c r="V23" s="135"/>
      <c r="W23" s="105">
        <v>-2790258</v>
      </c>
      <c r="X23" s="217"/>
      <c r="Y23" s="181">
        <f>Y22-K23-L23-1</f>
        <v>-2790258</v>
      </c>
      <c r="Z23" s="217"/>
      <c r="AA23" s="92"/>
    </row>
    <row r="24" spans="2:31">
      <c r="B24" s="116">
        <v>45885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6713.1211111111206</v>
      </c>
      <c r="P24" s="7">
        <f t="shared" si="6"/>
        <v>120836.18000000017</v>
      </c>
      <c r="Q24" s="164">
        <f t="shared" ref="Q24" si="14">Q23+N24</f>
        <v>167922.51</v>
      </c>
      <c r="R24" s="29">
        <f t="shared" si="1"/>
        <v>103.99704743683375</v>
      </c>
      <c r="S24" s="5">
        <f>SUM($Q$7:$Q24)/T24</f>
        <v>174665.12111111105</v>
      </c>
      <c r="T24" s="18">
        <v>18</v>
      </c>
      <c r="U24" s="4"/>
      <c r="V24" s="135"/>
      <c r="W24" s="105">
        <v>-2790258</v>
      </c>
      <c r="X24" s="217"/>
      <c r="Y24" s="181">
        <f t="shared" ref="Y24:Y55" si="15">Y23-K24-L24</f>
        <v>-2790258</v>
      </c>
      <c r="Z24" s="217"/>
      <c r="AA24" s="92"/>
      <c r="AD24" s="1"/>
      <c r="AE24" s="1"/>
    </row>
    <row r="25" spans="2:31">
      <c r="B25" s="116">
        <v>45886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6358.2468421052727</v>
      </c>
      <c r="P25" s="7">
        <f t="shared" si="6"/>
        <v>120806.69000000018</v>
      </c>
      <c r="Q25" s="164">
        <f>Q24+N25</f>
        <v>167922.51</v>
      </c>
      <c r="R25" s="29">
        <f t="shared" si="1"/>
        <v>103.78515697467441</v>
      </c>
      <c r="S25" s="5">
        <f>SUM($Q$7:$Q25)/T25-1</f>
        <v>174309.24684210517</v>
      </c>
      <c r="T25" s="18">
        <v>19</v>
      </c>
      <c r="U25" s="4"/>
      <c r="V25" s="131"/>
      <c r="W25" s="105">
        <v>-2790258</v>
      </c>
      <c r="X25" s="217"/>
      <c r="Y25" s="181">
        <f t="shared" si="15"/>
        <v>-2790258</v>
      </c>
      <c r="Z25" s="217"/>
      <c r="AA25" s="92"/>
      <c r="AD25" s="1"/>
      <c r="AE25" s="1"/>
    </row>
    <row r="26" spans="2:31" ht="12.75" customHeight="1">
      <c r="B26" s="116">
        <v>45887</v>
      </c>
      <c r="C26" s="14"/>
      <c r="D26" s="87"/>
      <c r="E26" s="87">
        <v>4</v>
      </c>
      <c r="F26" s="23">
        <v>-2657077</v>
      </c>
      <c r="G26" s="26">
        <f>D26+E26+F26-E23-F23</f>
        <v>-16179</v>
      </c>
      <c r="H26" s="132">
        <v>200</v>
      </c>
      <c r="I26" s="63">
        <v>6800</v>
      </c>
      <c r="J26" s="63">
        <v>800</v>
      </c>
      <c r="K26" s="170">
        <f t="shared" si="8"/>
        <v>7800</v>
      </c>
      <c r="L26" s="171">
        <v>3</v>
      </c>
      <c r="M26" s="153"/>
      <c r="N26" s="149">
        <f t="shared" ref="N26" si="16">L26+K26+G26+M26</f>
        <v>-8376</v>
      </c>
      <c r="O26" s="67">
        <f t="shared" si="3"/>
        <v>5620.0600000000095</v>
      </c>
      <c r="P26" s="7">
        <f t="shared" si="6"/>
        <v>112401.20000000019</v>
      </c>
      <c r="Q26" s="164">
        <f>Q25+N26</f>
        <v>159546.51</v>
      </c>
      <c r="R26" s="29">
        <f t="shared" si="1"/>
        <v>103.34622987520238</v>
      </c>
      <c r="S26" s="5">
        <f>SUM($Q$7:$Q26)/T26</f>
        <v>173572.05999999991</v>
      </c>
      <c r="T26" s="18">
        <v>20</v>
      </c>
      <c r="U26" s="138">
        <f>B26</f>
        <v>45887</v>
      </c>
      <c r="V26" s="310"/>
      <c r="W26" s="105">
        <v>-2798061</v>
      </c>
      <c r="X26" s="217">
        <f>AVERAGE(W26:W34)</f>
        <v>-2804574.6666666665</v>
      </c>
      <c r="Y26" s="181">
        <f t="shared" si="15"/>
        <v>-2798061</v>
      </c>
      <c r="Z26" s="217">
        <f>AVERAGE(Y26:Y34)</f>
        <v>-2804574.6666666665</v>
      </c>
      <c r="AC26" s="92"/>
      <c r="AD26" s="1"/>
      <c r="AE26" s="1"/>
    </row>
    <row r="27" spans="2:31">
      <c r="B27" s="116">
        <v>45888</v>
      </c>
      <c r="C27" s="14" t="str">
        <f t="shared" si="0"/>
        <v/>
      </c>
      <c r="D27" s="87"/>
      <c r="E27" s="87">
        <v>6</v>
      </c>
      <c r="F27" s="23">
        <v>-2665907</v>
      </c>
      <c r="G27" s="26">
        <f>D27+E27+F27-E26-F26</f>
        <v>-8828</v>
      </c>
      <c r="H27" s="132">
        <v>200</v>
      </c>
      <c r="I27" s="63">
        <v>4900</v>
      </c>
      <c r="J27" s="63">
        <v>800</v>
      </c>
      <c r="K27" s="170">
        <f t="shared" si="8"/>
        <v>5900</v>
      </c>
      <c r="L27" s="171">
        <v>6</v>
      </c>
      <c r="M27" s="153"/>
      <c r="N27" s="149">
        <f>L27+K27+G27+M27</f>
        <v>-2922</v>
      </c>
      <c r="O27" s="67">
        <f t="shared" si="3"/>
        <v>4813.0338095238185</v>
      </c>
      <c r="P27" s="7">
        <f t="shared" si="6"/>
        <v>101073.7100000002</v>
      </c>
      <c r="Q27" s="164">
        <f>Q26+N27</f>
        <v>156624.51</v>
      </c>
      <c r="R27" s="29">
        <f t="shared" si="1"/>
        <v>102.86631526241052</v>
      </c>
      <c r="S27" s="5">
        <f>SUM($Q$7:$Q27)/T27+1</f>
        <v>172766.03380952371</v>
      </c>
      <c r="T27" s="18">
        <v>21</v>
      </c>
      <c r="U27" s="138">
        <f>B28+6</f>
        <v>45895</v>
      </c>
      <c r="V27" s="159"/>
      <c r="W27" s="105">
        <v>-2803967</v>
      </c>
      <c r="X27" s="217"/>
      <c r="Y27" s="181">
        <f>Y26-K27-L27</f>
        <v>-2803967</v>
      </c>
      <c r="Z27" s="217"/>
      <c r="AA27" s="92"/>
      <c r="AD27" s="1"/>
      <c r="AE27" s="1"/>
    </row>
    <row r="28" spans="2:31">
      <c r="B28" s="116">
        <v>45889</v>
      </c>
      <c r="C28" s="14" t="str">
        <f t="shared" si="0"/>
        <v/>
      </c>
      <c r="D28" s="87">
        <f>-6520+7845</f>
        <v>1325</v>
      </c>
      <c r="E28" s="87">
        <v>0</v>
      </c>
      <c r="F28" s="23">
        <v>-2664731</v>
      </c>
      <c r="G28" s="26">
        <f t="shared" ref="G28:G30" si="17">D28+E28+F28-E27-F27</f>
        <v>2495</v>
      </c>
      <c r="H28" s="132">
        <v>200</v>
      </c>
      <c r="I28" s="63">
        <v>-1800</v>
      </c>
      <c r="J28" s="63">
        <v>800</v>
      </c>
      <c r="K28" s="170">
        <f t="shared" si="8"/>
        <v>-800</v>
      </c>
      <c r="L28" s="171">
        <v>48</v>
      </c>
      <c r="M28" s="153"/>
      <c r="N28" s="149">
        <f>L28+K28+G28+M28</f>
        <v>1743</v>
      </c>
      <c r="O28" s="67">
        <f t="shared" si="3"/>
        <v>4158.4645454545544</v>
      </c>
      <c r="P28" s="7">
        <f t="shared" si="6"/>
        <v>91486.220000000205</v>
      </c>
      <c r="Q28" s="164">
        <f>Q27+N28-3</f>
        <v>158364.51</v>
      </c>
      <c r="R28" s="29">
        <f t="shared" si="1"/>
        <v>102.47657934734593</v>
      </c>
      <c r="S28" s="5">
        <f>SUM($Q$7:$Q28)/T28+1</f>
        <v>172111.46454545445</v>
      </c>
      <c r="T28" s="18">
        <v>22</v>
      </c>
      <c r="U28" s="4"/>
      <c r="V28" s="131"/>
      <c r="W28" s="105">
        <v>-2803213</v>
      </c>
      <c r="X28" s="217"/>
      <c r="Y28" s="181">
        <f>Y27-K28-L28+2</f>
        <v>-2803213</v>
      </c>
      <c r="Z28" s="217"/>
      <c r="AA28" s="92"/>
      <c r="AD28" s="1"/>
      <c r="AE28" s="1"/>
    </row>
    <row r="29" spans="2:31">
      <c r="B29" s="116">
        <v>45890</v>
      </c>
      <c r="C29" s="14" t="str">
        <f t="shared" si="0"/>
        <v/>
      </c>
      <c r="D29" s="87"/>
      <c r="E29" s="87">
        <v>0</v>
      </c>
      <c r="F29" s="23">
        <v>-2666424</v>
      </c>
      <c r="G29" s="26">
        <f t="shared" si="17"/>
        <v>-1693</v>
      </c>
      <c r="H29" s="132">
        <v>200</v>
      </c>
      <c r="I29" s="63">
        <v>500</v>
      </c>
      <c r="J29" s="63">
        <v>800</v>
      </c>
      <c r="K29" s="170">
        <f t="shared" si="8"/>
        <v>1500</v>
      </c>
      <c r="L29" s="171">
        <v>29</v>
      </c>
      <c r="M29" s="153"/>
      <c r="N29" s="149">
        <f>L29+K29+G29+M29</f>
        <v>-164</v>
      </c>
      <c r="O29" s="67">
        <f t="shared" si="3"/>
        <v>3553.8143478260963</v>
      </c>
      <c r="P29" s="7">
        <f t="shared" si="6"/>
        <v>81737.730000000214</v>
      </c>
      <c r="Q29" s="164">
        <f>Q28+N29+3</f>
        <v>158203.51</v>
      </c>
      <c r="R29" s="29">
        <f t="shared" si="1"/>
        <v>102.11597024615722</v>
      </c>
      <c r="S29" s="5">
        <f>SUM($Q$7:$Q29)/T29</f>
        <v>171505.81434782597</v>
      </c>
      <c r="T29" s="18">
        <v>23</v>
      </c>
      <c r="U29" s="4"/>
      <c r="V29" s="131"/>
      <c r="W29" s="105">
        <v>-2804744</v>
      </c>
      <c r="X29" s="217"/>
      <c r="Y29" s="181">
        <f>Y28-K29-L29-2</f>
        <v>-2804744</v>
      </c>
      <c r="Z29" s="217"/>
      <c r="AA29" s="92"/>
      <c r="AD29" s="1"/>
      <c r="AE29" s="1"/>
    </row>
    <row r="30" spans="2:31">
      <c r="B30" s="116">
        <v>45891</v>
      </c>
      <c r="C30" s="14" t="str">
        <f t="shared" si="0"/>
        <v/>
      </c>
      <c r="D30" s="87"/>
      <c r="E30" s="87">
        <v>0</v>
      </c>
      <c r="F30" s="23">
        <v>-2663012</v>
      </c>
      <c r="G30" s="26">
        <f t="shared" si="17"/>
        <v>3412</v>
      </c>
      <c r="H30" s="132">
        <v>2700</v>
      </c>
      <c r="I30" s="63">
        <v>-6700</v>
      </c>
      <c r="J30" s="25">
        <v>700</v>
      </c>
      <c r="K30" s="170">
        <f t="shared" si="8"/>
        <v>-3300</v>
      </c>
      <c r="L30" s="171">
        <v>16</v>
      </c>
      <c r="M30" s="153"/>
      <c r="N30" s="149">
        <f>L30+K30+G30+M30</f>
        <v>128</v>
      </c>
      <c r="O30" s="67">
        <f t="shared" si="3"/>
        <v>3004.8850000000093</v>
      </c>
      <c r="P30" s="7">
        <f t="shared" si="6"/>
        <v>72117.240000000224</v>
      </c>
      <c r="Q30" s="164">
        <f>Q29+N30</f>
        <v>158331.51</v>
      </c>
      <c r="R30" s="29">
        <f t="shared" si="1"/>
        <v>101.78913320472509</v>
      </c>
      <c r="S30" s="5">
        <f>SUM($Q$7:$Q30)/T30</f>
        <v>170956.88499999989</v>
      </c>
      <c r="T30" s="18">
        <v>24</v>
      </c>
      <c r="U30" s="4"/>
      <c r="V30" s="131"/>
      <c r="W30" s="105">
        <v>-2801460</v>
      </c>
      <c r="X30" s="217"/>
      <c r="Y30" s="181">
        <f t="shared" si="15"/>
        <v>-2801460</v>
      </c>
      <c r="Z30" s="217"/>
      <c r="AA30" s="92"/>
      <c r="AD30" s="1"/>
      <c r="AE30" s="1"/>
    </row>
    <row r="31" spans="2:31">
      <c r="B31" s="116">
        <v>45892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2499.8700000000094</v>
      </c>
      <c r="P31" s="7">
        <f t="shared" si="6"/>
        <v>62496.750000000233</v>
      </c>
      <c r="Q31" s="164">
        <f t="shared" ref="Q31:Q39" si="18">Q30+N31</f>
        <v>158331.51</v>
      </c>
      <c r="R31" s="29">
        <f t="shared" si="1"/>
        <v>101.48844312660752</v>
      </c>
      <c r="S31" s="5">
        <f>SUM($Q$7:$Q31)/T31</f>
        <v>170451.86999999988</v>
      </c>
      <c r="T31" s="18">
        <v>25</v>
      </c>
      <c r="U31" s="4"/>
      <c r="V31" s="137"/>
      <c r="W31" s="105">
        <v>-2801460</v>
      </c>
      <c r="X31" s="217"/>
      <c r="Y31" s="181">
        <f t="shared" si="15"/>
        <v>-2801460</v>
      </c>
      <c r="Z31" s="217"/>
      <c r="AA31" s="92"/>
      <c r="AB31" s="92"/>
      <c r="AD31" s="1"/>
      <c r="AE31" s="1"/>
    </row>
    <row r="32" spans="2:31">
      <c r="B32" s="116">
        <v>45893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2033.7023076923169</v>
      </c>
      <c r="P32" s="7">
        <f t="shared" si="6"/>
        <v>52876.260000000242</v>
      </c>
      <c r="Q32" s="164">
        <f t="shared" si="18"/>
        <v>158331.51</v>
      </c>
      <c r="R32" s="29">
        <f t="shared" si="1"/>
        <v>101.21088305449904</v>
      </c>
      <c r="S32" s="5">
        <f>SUM($Q$7:$Q32)/T32</f>
        <v>169985.70230769221</v>
      </c>
      <c r="T32" s="18">
        <v>26</v>
      </c>
      <c r="U32" s="27"/>
      <c r="V32" s="137"/>
      <c r="W32" s="105">
        <v>-2801460</v>
      </c>
      <c r="X32" s="217"/>
      <c r="Y32" s="181">
        <f t="shared" si="15"/>
        <v>-2801460</v>
      </c>
      <c r="Z32" s="217"/>
      <c r="AD32" s="1"/>
      <c r="AE32" s="1"/>
    </row>
    <row r="33" spans="2:31">
      <c r="B33" s="116">
        <v>45894</v>
      </c>
      <c r="C33" s="14" t="str">
        <f t="shared" si="0"/>
        <v/>
      </c>
      <c r="D33" s="87"/>
      <c r="E33" s="87">
        <v>37</v>
      </c>
      <c r="F33" s="23">
        <v>-2671329</v>
      </c>
      <c r="G33" s="26">
        <f>D33+E33+F33-E30-F30</f>
        <v>-8280</v>
      </c>
      <c r="H33" s="132">
        <v>200</v>
      </c>
      <c r="I33" s="25">
        <v>8900</v>
      </c>
      <c r="J33" s="25">
        <v>100</v>
      </c>
      <c r="K33" s="170">
        <f t="shared" si="8"/>
        <v>9200</v>
      </c>
      <c r="L33" s="171">
        <v>-39</v>
      </c>
      <c r="M33" s="153"/>
      <c r="N33" s="149">
        <f t="shared" si="11"/>
        <v>881</v>
      </c>
      <c r="O33" s="67">
        <f t="shared" si="3"/>
        <v>1634.6951851851945</v>
      </c>
      <c r="P33" s="7">
        <f t="shared" si="6"/>
        <v>44136.770000000251</v>
      </c>
      <c r="Q33" s="164">
        <f>Q32+N33</f>
        <v>159212.51</v>
      </c>
      <c r="R33" s="29">
        <f t="shared" si="1"/>
        <v>100.97331093716365</v>
      </c>
      <c r="S33" s="5">
        <f>SUM($Q$7:$Q33)/T33</f>
        <v>169586.69518518506</v>
      </c>
      <c r="T33" s="18">
        <v>27</v>
      </c>
      <c r="U33" s="138">
        <f>B33</f>
        <v>45894</v>
      </c>
      <c r="V33" s="131"/>
      <c r="W33" s="105">
        <v>-2810621</v>
      </c>
      <c r="X33" s="217">
        <f>AVERAGE(W33:W41)</f>
        <v>-2806924.4444444445</v>
      </c>
      <c r="Y33" s="181">
        <f>Y32-K33-L33</f>
        <v>-2810621</v>
      </c>
      <c r="Z33" s="217">
        <f>AVERAGE(Y33:Y41)</f>
        <v>-2806924.4444444445</v>
      </c>
      <c r="AD33" s="1"/>
      <c r="AE33" s="1"/>
    </row>
    <row r="34" spans="2:31">
      <c r="B34" s="116">
        <v>45895</v>
      </c>
      <c r="C34" s="14" t="str">
        <f t="shared" si="0"/>
        <v/>
      </c>
      <c r="D34" s="87"/>
      <c r="E34" s="87">
        <v>38</v>
      </c>
      <c r="F34" s="23">
        <v>-2675373</v>
      </c>
      <c r="G34" s="26">
        <f>D34+E34+F34-E33-F33</f>
        <v>-4043</v>
      </c>
      <c r="H34" s="132">
        <v>200</v>
      </c>
      <c r="I34" s="25">
        <v>5300</v>
      </c>
      <c r="J34" s="25">
        <v>100</v>
      </c>
      <c r="K34" s="170">
        <f t="shared" si="8"/>
        <v>5600</v>
      </c>
      <c r="L34" s="171">
        <v>-35</v>
      </c>
      <c r="M34" s="153"/>
      <c r="N34" s="149">
        <f>L34+K34+G34+M34</f>
        <v>1522</v>
      </c>
      <c r="O34" s="67">
        <f t="shared" si="3"/>
        <v>1318.5457142857235</v>
      </c>
      <c r="P34" s="7">
        <f t="shared" si="6"/>
        <v>36919.280000000261</v>
      </c>
      <c r="Q34" s="164">
        <f>Q33+N34</f>
        <v>160734.51</v>
      </c>
      <c r="R34" s="29">
        <f t="shared" si="1"/>
        <v>100.78507294601171</v>
      </c>
      <c r="S34" s="5">
        <f>SUM($Q$7:$Q34)/T34</f>
        <v>169270.5457142856</v>
      </c>
      <c r="T34" s="18">
        <v>28</v>
      </c>
      <c r="U34" s="138">
        <f>B33+8</f>
        <v>45902</v>
      </c>
      <c r="V34" s="131"/>
      <c r="W34" s="105">
        <v>-2816186</v>
      </c>
      <c r="X34" s="217"/>
      <c r="Y34" s="181">
        <f t="shared" si="15"/>
        <v>-2816186</v>
      </c>
      <c r="Z34" s="217"/>
      <c r="AA34" s="92"/>
      <c r="AD34" s="1"/>
      <c r="AE34" s="1"/>
    </row>
    <row r="35" spans="2:31">
      <c r="B35" s="116">
        <v>45896</v>
      </c>
      <c r="C35" s="14" t="str">
        <f t="shared" si="0"/>
        <v/>
      </c>
      <c r="D35" s="87">
        <f>-1955-7845+10115+2227</f>
        <v>2542</v>
      </c>
      <c r="E35" s="87">
        <v>343</v>
      </c>
      <c r="F35" s="23">
        <v>-2674227</v>
      </c>
      <c r="G35" s="26">
        <f t="shared" ref="G35:G37" si="19">D35+E35+F35-E34-F34</f>
        <v>3993</v>
      </c>
      <c r="H35" s="132">
        <v>200</v>
      </c>
      <c r="I35" s="25">
        <v>-3200</v>
      </c>
      <c r="J35" s="25">
        <v>-100</v>
      </c>
      <c r="K35" s="170">
        <f t="shared" si="8"/>
        <v>-3100</v>
      </c>
      <c r="L35" s="171">
        <v>-1</v>
      </c>
      <c r="M35" s="153"/>
      <c r="N35" s="149">
        <f t="shared" si="11"/>
        <v>892</v>
      </c>
      <c r="O35" s="67">
        <f t="shared" si="3"/>
        <v>1054.9582758620784</v>
      </c>
      <c r="P35" s="7">
        <f t="shared" si="6"/>
        <v>30593.79000000027</v>
      </c>
      <c r="Q35" s="164">
        <f>Q34+N35</f>
        <v>161626.51</v>
      </c>
      <c r="R35" s="29">
        <f t="shared" si="1"/>
        <v>100.62813082062848</v>
      </c>
      <c r="S35" s="5">
        <f>SUM($Q$7:$Q35)/T35</f>
        <v>169006.95827586195</v>
      </c>
      <c r="T35" s="18">
        <v>29</v>
      </c>
      <c r="U35" s="4"/>
      <c r="V35" s="131"/>
      <c r="W35" s="105">
        <v>-2813086</v>
      </c>
      <c r="X35" s="217"/>
      <c r="Y35" s="181">
        <f>Y34-K35-L35-1</f>
        <v>-2813086</v>
      </c>
      <c r="Z35" s="217"/>
      <c r="AA35" s="92"/>
      <c r="AD35" s="1"/>
      <c r="AE35" s="1"/>
    </row>
    <row r="36" spans="2:31">
      <c r="B36" s="116">
        <v>45897</v>
      </c>
      <c r="C36" s="14" t="str">
        <f t="shared" si="0"/>
        <v/>
      </c>
      <c r="D36" s="87"/>
      <c r="E36" s="87">
        <v>322</v>
      </c>
      <c r="F36" s="23">
        <v>-2666276</v>
      </c>
      <c r="G36" s="26">
        <f t="shared" si="19"/>
        <v>7930</v>
      </c>
      <c r="H36" s="132">
        <v>200</v>
      </c>
      <c r="I36" s="25">
        <v>-7100</v>
      </c>
      <c r="J36" s="25">
        <v>-100</v>
      </c>
      <c r="K36" s="170">
        <f t="shared" si="8"/>
        <v>-7000</v>
      </c>
      <c r="L36" s="171">
        <v>20</v>
      </c>
      <c r="M36" s="153"/>
      <c r="N36" s="149">
        <f t="shared" si="11"/>
        <v>950</v>
      </c>
      <c r="O36" s="67">
        <f t="shared" si="3"/>
        <v>840.64333333334264</v>
      </c>
      <c r="P36" s="7">
        <f t="shared" si="6"/>
        <v>25219.300000000279</v>
      </c>
      <c r="Q36" s="164">
        <f>Q35+N36+1</f>
        <v>162577.51</v>
      </c>
      <c r="R36" s="29">
        <f t="shared" si="1"/>
        <v>100.50112135213227</v>
      </c>
      <c r="S36" s="5">
        <f>SUM($Q$7:$Q36)/T36+1</f>
        <v>168793.6433333332</v>
      </c>
      <c r="T36" s="18">
        <v>30</v>
      </c>
      <c r="U36" s="4"/>
      <c r="V36" s="136"/>
      <c r="W36" s="105">
        <v>-2806107</v>
      </c>
      <c r="X36" s="217"/>
      <c r="Y36" s="181">
        <f>Y35-K36-L36-1</f>
        <v>-2806107</v>
      </c>
      <c r="Z36" s="217"/>
      <c r="AD36" s="1"/>
      <c r="AE36" s="1"/>
    </row>
    <row r="37" spans="2:31">
      <c r="B37" s="116">
        <v>45898</v>
      </c>
      <c r="C37" s="14"/>
      <c r="D37" s="87"/>
      <c r="E37" s="87">
        <v>350</v>
      </c>
      <c r="F37" s="23">
        <v>-2653266</v>
      </c>
      <c r="G37" s="26">
        <f t="shared" si="19"/>
        <v>13038</v>
      </c>
      <c r="H37" s="132">
        <v>200</v>
      </c>
      <c r="I37" s="25">
        <v>-4400</v>
      </c>
      <c r="J37" s="25">
        <v>-200</v>
      </c>
      <c r="K37" s="170">
        <f t="shared" si="8"/>
        <v>-4400</v>
      </c>
      <c r="L37" s="171">
        <v>-13</v>
      </c>
      <c r="M37" s="153"/>
      <c r="N37" s="149">
        <f t="shared" si="11"/>
        <v>8625</v>
      </c>
      <c r="O37" s="67">
        <f t="shared" si="3"/>
        <v>918.3809677419448</v>
      </c>
      <c r="P37" s="7">
        <f t="shared" si="6"/>
        <v>28469.810000000289</v>
      </c>
      <c r="Q37" s="164">
        <f>Q36+N37</f>
        <v>171202.51</v>
      </c>
      <c r="R37" s="29">
        <f t="shared" si="1"/>
        <v>100.54740697803051</v>
      </c>
      <c r="S37" s="5">
        <f>SUM($Q$7:$Q37)/T37+1</f>
        <v>168871.3809677418</v>
      </c>
      <c r="T37" s="18">
        <v>31</v>
      </c>
      <c r="U37" s="27"/>
      <c r="V37" s="137"/>
      <c r="W37" s="105">
        <v>-2801694</v>
      </c>
      <c r="X37" s="217"/>
      <c r="Y37" s="181">
        <f t="shared" si="15"/>
        <v>-2801694</v>
      </c>
      <c r="Z37" s="217"/>
      <c r="AA37" s="92"/>
      <c r="AD37" s="1"/>
      <c r="AE37" s="1"/>
    </row>
    <row r="38" spans="2:31">
      <c r="B38" s="116">
        <v>45899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991.26000000000931</v>
      </c>
      <c r="P38" s="7">
        <f t="shared" si="6"/>
        <v>31720.320000000298</v>
      </c>
      <c r="Q38" s="164">
        <f t="shared" si="18"/>
        <v>171202.51</v>
      </c>
      <c r="R38" s="29">
        <f t="shared" si="1"/>
        <v>100.59020434409823</v>
      </c>
      <c r="S38" s="5">
        <f>SUM($Q$7:$Q38)/T38</f>
        <v>168943.25999999986</v>
      </c>
      <c r="T38" s="18">
        <v>32</v>
      </c>
      <c r="U38" s="27"/>
      <c r="V38" s="137"/>
      <c r="W38" s="105">
        <v>-2801694</v>
      </c>
      <c r="X38" s="217"/>
      <c r="Y38" s="181">
        <f t="shared" si="15"/>
        <v>-2801694</v>
      </c>
      <c r="Z38" s="217"/>
      <c r="AD38" s="1"/>
      <c r="AE38" s="1"/>
    </row>
    <row r="39" spans="2:31">
      <c r="B39" s="116">
        <v>45900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1059.7221212121306</v>
      </c>
      <c r="P39" s="7">
        <f t="shared" si="6"/>
        <v>34970.830000000307</v>
      </c>
      <c r="Q39" s="164">
        <f t="shared" si="18"/>
        <v>171202.51</v>
      </c>
      <c r="R39" s="29">
        <f t="shared" si="1"/>
        <v>100.63096725326999</v>
      </c>
      <c r="S39" s="5">
        <f>SUM($Q$7:$Q39)/T39</f>
        <v>169011.72212121199</v>
      </c>
      <c r="T39" s="18">
        <v>33</v>
      </c>
      <c r="U39" s="27"/>
      <c r="V39" s="137"/>
      <c r="W39" s="105">
        <v>-2801694</v>
      </c>
      <c r="X39" s="217"/>
      <c r="Y39" s="181">
        <f t="shared" si="15"/>
        <v>-2801694</v>
      </c>
      <c r="Z39" s="217"/>
      <c r="AD39" s="1"/>
      <c r="AE39" s="1"/>
    </row>
    <row r="40" spans="2:31">
      <c r="B40" s="116">
        <v>45901</v>
      </c>
      <c r="C40" s="14" t="str">
        <f t="shared" si="0"/>
        <v/>
      </c>
      <c r="D40" s="87"/>
      <c r="E40" s="87">
        <v>301</v>
      </c>
      <c r="F40" s="23">
        <v>-2662010</v>
      </c>
      <c r="G40" s="26">
        <f>D40+E40+F40-E37-F37</f>
        <v>-8793</v>
      </c>
      <c r="H40" s="132">
        <v>10200</v>
      </c>
      <c r="I40" s="25">
        <v>-6900</v>
      </c>
      <c r="J40" s="25">
        <v>100</v>
      </c>
      <c r="K40" s="170">
        <f t="shared" si="8"/>
        <v>3400</v>
      </c>
      <c r="L40" s="171">
        <v>-47</v>
      </c>
      <c r="M40" s="153"/>
      <c r="N40" s="149">
        <f t="shared" si="11"/>
        <v>-5440</v>
      </c>
      <c r="O40" s="67">
        <f t="shared" si="3"/>
        <v>964.1570588235387</v>
      </c>
      <c r="P40" s="7">
        <f t="shared" si="6"/>
        <v>32781.340000000317</v>
      </c>
      <c r="Q40" s="164">
        <f>Q39+N40</f>
        <v>165762.51</v>
      </c>
      <c r="R40" s="29">
        <f t="shared" si="1"/>
        <v>100.57406703035592</v>
      </c>
      <c r="S40" s="5">
        <f>SUM($Q$7:$Q40)/T40</f>
        <v>168916.15705882339</v>
      </c>
      <c r="T40" s="18">
        <v>34</v>
      </c>
      <c r="U40" s="138">
        <f>B40</f>
        <v>45901</v>
      </c>
      <c r="V40" s="131"/>
      <c r="W40" s="105">
        <v>-2805047</v>
      </c>
      <c r="X40" s="217">
        <f>AVERAGE(W40:W48)</f>
        <v>-2799652.3333333335</v>
      </c>
      <c r="Y40" s="181">
        <f t="shared" si="15"/>
        <v>-2805047</v>
      </c>
      <c r="Z40" s="217">
        <f>AVERAGE(Y40:Y48)</f>
        <v>-2799652.3333333335</v>
      </c>
      <c r="AD40" s="1"/>
      <c r="AE40" s="1"/>
    </row>
    <row r="41" spans="2:31">
      <c r="B41" s="116">
        <v>45902</v>
      </c>
      <c r="C41" s="14" t="str">
        <f t="shared" si="0"/>
        <v/>
      </c>
      <c r="D41" s="87"/>
      <c r="E41" s="87">
        <v>300</v>
      </c>
      <c r="F41" s="23">
        <v>-2664942</v>
      </c>
      <c r="G41" s="26">
        <f>D41+E41+F41-E40-F40</f>
        <v>-2933</v>
      </c>
      <c r="H41" s="132">
        <v>200</v>
      </c>
      <c r="I41" s="25">
        <v>800</v>
      </c>
      <c r="J41" s="25">
        <v>100</v>
      </c>
      <c r="K41" s="170">
        <f t="shared" si="8"/>
        <v>1100</v>
      </c>
      <c r="L41" s="171">
        <v>44</v>
      </c>
      <c r="M41" s="153"/>
      <c r="N41" s="149">
        <f t="shared" si="11"/>
        <v>-1789</v>
      </c>
      <c r="O41" s="67">
        <f t="shared" si="3"/>
        <v>822.93857142858076</v>
      </c>
      <c r="P41" s="7">
        <f t="shared" si="6"/>
        <v>28802.850000000326</v>
      </c>
      <c r="Q41" s="164">
        <f>Q40+N41</f>
        <v>163973.51</v>
      </c>
      <c r="R41" s="29">
        <f t="shared" si="1"/>
        <v>100.48998438329309</v>
      </c>
      <c r="S41" s="5">
        <f>SUM($Q$7:$Q41)/T41</f>
        <v>168774.93857142841</v>
      </c>
      <c r="T41" s="18">
        <v>35</v>
      </c>
      <c r="U41" s="138">
        <f>B40+8</f>
        <v>45909</v>
      </c>
      <c r="V41" s="131"/>
      <c r="W41" s="105">
        <v>-2806191</v>
      </c>
      <c r="X41" s="217"/>
      <c r="Y41" s="181">
        <f t="shared" si="15"/>
        <v>-2806191</v>
      </c>
      <c r="Z41" s="217"/>
      <c r="AD41" s="1"/>
      <c r="AE41" s="1"/>
    </row>
    <row r="42" spans="2:31">
      <c r="B42" s="116">
        <v>45903</v>
      </c>
      <c r="C42" s="14" t="str">
        <f t="shared" si="0"/>
        <v/>
      </c>
      <c r="D42" s="87">
        <f>-10115+7288</f>
        <v>-2827</v>
      </c>
      <c r="E42" s="87">
        <v>22</v>
      </c>
      <c r="F42" s="23">
        <v>-2662676</v>
      </c>
      <c r="G42" s="26">
        <f t="shared" ref="G42:G43" si="20">D42+E42+F42-E41-F41</f>
        <v>-839</v>
      </c>
      <c r="H42" s="132">
        <v>200</v>
      </c>
      <c r="I42" s="25">
        <v>-3900</v>
      </c>
      <c r="J42" s="25">
        <v>100</v>
      </c>
      <c r="K42" s="170">
        <f t="shared" si="8"/>
        <v>-3600</v>
      </c>
      <c r="L42" s="171">
        <v>30</v>
      </c>
      <c r="M42" s="153"/>
      <c r="N42" s="149">
        <f t="shared" si="11"/>
        <v>-4409</v>
      </c>
      <c r="O42" s="67">
        <f t="shared" si="3"/>
        <v>567.06555555556486</v>
      </c>
      <c r="P42" s="7">
        <f t="shared" si="6"/>
        <v>20414.360000000335</v>
      </c>
      <c r="Q42" s="164">
        <f>Q41+N42-1</f>
        <v>159563.51</v>
      </c>
      <c r="R42" s="29">
        <f t="shared" si="1"/>
        <v>100.33763548844634</v>
      </c>
      <c r="S42" s="5">
        <f>SUM($Q$7:$Q42)/T42</f>
        <v>168519.0655555554</v>
      </c>
      <c r="T42" s="18">
        <v>36</v>
      </c>
      <c r="U42" s="138"/>
      <c r="V42" s="131"/>
      <c r="W42" s="105">
        <v>-2802621</v>
      </c>
      <c r="X42" s="217"/>
      <c r="Y42" s="181">
        <f t="shared" si="15"/>
        <v>-2802621</v>
      </c>
      <c r="Z42" s="217"/>
      <c r="AD42" s="1"/>
      <c r="AE42" s="1"/>
    </row>
    <row r="43" spans="2:31">
      <c r="B43" s="116">
        <v>45904</v>
      </c>
      <c r="C43" s="14" t="str">
        <f t="shared" si="0"/>
        <v/>
      </c>
      <c r="D43" s="87"/>
      <c r="E43" s="87">
        <v>0</v>
      </c>
      <c r="F43" s="23">
        <v>-2657383</v>
      </c>
      <c r="G43" s="26">
        <f t="shared" si="20"/>
        <v>5271</v>
      </c>
      <c r="H43" s="132">
        <v>200</v>
      </c>
      <c r="I43" s="25">
        <v>-6200</v>
      </c>
      <c r="J43" s="25">
        <v>100</v>
      </c>
      <c r="K43" s="170">
        <f t="shared" si="8"/>
        <v>-5900</v>
      </c>
      <c r="L43" s="171">
        <v>-13</v>
      </c>
      <c r="M43" s="153"/>
      <c r="N43" s="149">
        <f t="shared" si="11"/>
        <v>-642</v>
      </c>
      <c r="O43" s="67">
        <f t="shared" si="3"/>
        <v>307.69918918919848</v>
      </c>
      <c r="P43" s="7">
        <f t="shared" si="6"/>
        <v>11384.870000000345</v>
      </c>
      <c r="Q43" s="164">
        <f>Q42+N43+1</f>
        <v>158922.51</v>
      </c>
      <c r="R43" s="29">
        <f t="shared" si="1"/>
        <v>100.18320662402891</v>
      </c>
      <c r="S43" s="5">
        <f>SUM($Q$7:$Q43)/T43</f>
        <v>168259.69918918904</v>
      </c>
      <c r="T43" s="18">
        <v>37</v>
      </c>
      <c r="U43" s="138"/>
      <c r="V43" s="131"/>
      <c r="W43" s="105">
        <v>-2796708</v>
      </c>
      <c r="X43" s="217"/>
      <c r="Y43" s="181">
        <f t="shared" si="15"/>
        <v>-2796708</v>
      </c>
      <c r="Z43" s="217"/>
      <c r="AD43" s="1"/>
      <c r="AE43" s="1"/>
    </row>
    <row r="44" spans="2:31">
      <c r="B44" s="116">
        <v>45905</v>
      </c>
      <c r="C44" s="14"/>
      <c r="D44" s="87"/>
      <c r="E44" s="87">
        <v>0</v>
      </c>
      <c r="F44" s="23">
        <v>-2656867</v>
      </c>
      <c r="G44" s="26">
        <f>D44+E44+F44-E43-F43</f>
        <v>516</v>
      </c>
      <c r="H44" s="132">
        <v>200</v>
      </c>
      <c r="I44" s="25">
        <v>1100</v>
      </c>
      <c r="J44" s="25">
        <v>100</v>
      </c>
      <c r="K44" s="170">
        <f t="shared" si="8"/>
        <v>1400</v>
      </c>
      <c r="L44" s="171">
        <v>32</v>
      </c>
      <c r="M44" s="153"/>
      <c r="N44" s="149">
        <f t="shared" si="11"/>
        <v>1948</v>
      </c>
      <c r="O44" s="67">
        <f t="shared" si="3"/>
        <v>113.24684210527248</v>
      </c>
      <c r="P44" s="7">
        <f t="shared" si="6"/>
        <v>4303.3800000003539</v>
      </c>
      <c r="Q44" s="164">
        <f>Q43+N44</f>
        <v>160870.51</v>
      </c>
      <c r="R44" s="29">
        <f t="shared" si="1"/>
        <v>100.06742809975773</v>
      </c>
      <c r="S44" s="5">
        <f>SUM($Q$7:$Q44)/T44</f>
        <v>168065.24684210512</v>
      </c>
      <c r="T44" s="18">
        <v>38</v>
      </c>
      <c r="U44" s="138"/>
      <c r="V44" s="131"/>
      <c r="W44" s="105">
        <v>-2798140</v>
      </c>
      <c r="X44" s="217"/>
      <c r="Y44" s="181">
        <f t="shared" si="15"/>
        <v>-2798140</v>
      </c>
      <c r="Z44" s="217"/>
      <c r="AD44" s="1"/>
      <c r="AE44" s="1"/>
    </row>
    <row r="45" spans="2:31">
      <c r="B45" s="116">
        <v>45906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-71.233589743580424</v>
      </c>
      <c r="P45" s="7">
        <f t="shared" si="6"/>
        <v>-2778.1099999996368</v>
      </c>
      <c r="Q45" s="164">
        <f t="shared" ref="Q45:Q53" si="21">Q44+N45</f>
        <v>160870.51</v>
      </c>
      <c r="R45" s="29">
        <f t="shared" si="1"/>
        <v>99.957586935705606</v>
      </c>
      <c r="S45" s="5">
        <f>SUM($Q$7:$Q45)/T45</f>
        <v>167880.76641025627</v>
      </c>
      <c r="T45" s="18">
        <v>39</v>
      </c>
      <c r="U45" s="138"/>
      <c r="V45" s="131"/>
      <c r="W45" s="105">
        <v>-2798140</v>
      </c>
      <c r="X45" s="217"/>
      <c r="Y45" s="181">
        <f t="shared" si="15"/>
        <v>-2798140</v>
      </c>
      <c r="Z45" s="217"/>
      <c r="AD45" s="1"/>
      <c r="AE45" s="1"/>
    </row>
    <row r="46" spans="2:31">
      <c r="B46" s="116">
        <v>45907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-246.48999999999069</v>
      </c>
      <c r="P46" s="7">
        <f t="shared" si="6"/>
        <v>-9859.5999999996275</v>
      </c>
      <c r="Q46" s="164">
        <f t="shared" si="21"/>
        <v>160870.51</v>
      </c>
      <c r="R46" s="29">
        <f t="shared" si="1"/>
        <v>99.853237829856056</v>
      </c>
      <c r="S46" s="5">
        <f>SUM($Q$7:$Q46)/T46</f>
        <v>167705.50999999983</v>
      </c>
      <c r="T46" s="18">
        <v>40</v>
      </c>
      <c r="U46" s="138"/>
      <c r="V46" s="131"/>
      <c r="W46" s="105">
        <v>-2798140</v>
      </c>
      <c r="X46" s="217"/>
      <c r="Y46" s="181">
        <f t="shared" si="15"/>
        <v>-2798140</v>
      </c>
      <c r="Z46" s="217"/>
      <c r="AD46" s="1"/>
      <c r="AE46" s="1"/>
    </row>
    <row r="47" spans="2:31">
      <c r="B47" s="116">
        <v>45908</v>
      </c>
      <c r="C47" s="14"/>
      <c r="D47" s="87"/>
      <c r="E47" s="87">
        <v>2</v>
      </c>
      <c r="F47" s="23">
        <v>-2639771</v>
      </c>
      <c r="G47" s="26">
        <f>D47+E47+F47-E44-F44</f>
        <v>17098</v>
      </c>
      <c r="H47" s="132">
        <v>200</v>
      </c>
      <c r="I47" s="25">
        <v>-1700</v>
      </c>
      <c r="J47" s="25">
        <v>100</v>
      </c>
      <c r="K47" s="170">
        <f t="shared" si="8"/>
        <v>-1400</v>
      </c>
      <c r="L47" s="171">
        <v>-2</v>
      </c>
      <c r="M47" s="153"/>
      <c r="N47" s="149">
        <f t="shared" si="11"/>
        <v>15696</v>
      </c>
      <c r="O47" s="67">
        <f t="shared" si="3"/>
        <v>-30.368048780478492</v>
      </c>
      <c r="P47" s="7">
        <f t="shared" si="6"/>
        <v>-1245.0899999996182</v>
      </c>
      <c r="Q47" s="164">
        <f t="shared" si="21"/>
        <v>176566.51</v>
      </c>
      <c r="R47" s="29">
        <f t="shared" si="1"/>
        <v>99.981918614377534</v>
      </c>
      <c r="S47" s="5">
        <f>SUM($Q$7:$Q47)/T47</f>
        <v>167921.63195121934</v>
      </c>
      <c r="T47" s="18">
        <v>41</v>
      </c>
      <c r="U47" s="138">
        <f>B47</f>
        <v>45908</v>
      </c>
      <c r="V47" s="131"/>
      <c r="W47" s="105">
        <v>-2796738</v>
      </c>
      <c r="X47" s="217">
        <f>AVERAGE(W47:W55)</f>
        <v>-2792653.111111111</v>
      </c>
      <c r="Y47" s="181">
        <f t="shared" si="15"/>
        <v>-2796738</v>
      </c>
      <c r="Z47" s="217">
        <f>AVERAGE(Y47:Y55)</f>
        <v>-2792675.3333333335</v>
      </c>
      <c r="AD47" s="1"/>
      <c r="AE47" s="1"/>
    </row>
    <row r="48" spans="2:31">
      <c r="B48" s="116">
        <v>45909</v>
      </c>
      <c r="C48" s="14" t="str">
        <f t="shared" si="0"/>
        <v/>
      </c>
      <c r="D48" s="87"/>
      <c r="E48" s="87">
        <v>1</v>
      </c>
      <c r="F48" s="23">
        <v>-2631751</v>
      </c>
      <c r="G48" s="26">
        <f>D48+E48+F48-E47-F47</f>
        <v>8019</v>
      </c>
      <c r="H48" s="132">
        <v>200</v>
      </c>
      <c r="I48" s="25">
        <v>-1900</v>
      </c>
      <c r="J48" s="25">
        <v>100</v>
      </c>
      <c r="K48" s="170">
        <f t="shared" si="8"/>
        <v>-1600</v>
      </c>
      <c r="L48" s="171">
        <v>8</v>
      </c>
      <c r="M48" s="153"/>
      <c r="N48" s="149">
        <f t="shared" si="11"/>
        <v>6427</v>
      </c>
      <c r="O48" s="67">
        <f t="shared" si="3"/>
        <v>328.48619047619979</v>
      </c>
      <c r="P48" s="7">
        <f t="shared" si="6"/>
        <v>13796.420000000391</v>
      </c>
      <c r="Q48" s="164">
        <f>Q47+N48</f>
        <v>182993.51</v>
      </c>
      <c r="R48" s="29">
        <f t="shared" si="1"/>
        <v>100.19558337529534</v>
      </c>
      <c r="S48" s="5">
        <f>SUM($Q$7:$Q48)/T48</f>
        <v>168280.48619047605</v>
      </c>
      <c r="T48" s="18">
        <v>42</v>
      </c>
      <c r="U48" s="138">
        <f>B47+8</f>
        <v>45916</v>
      </c>
      <c r="V48" s="131"/>
      <c r="W48" s="105">
        <v>-2795146</v>
      </c>
      <c r="X48" s="217"/>
      <c r="Y48" s="181">
        <f t="shared" si="15"/>
        <v>-2795146</v>
      </c>
      <c r="Z48" s="217"/>
      <c r="AD48" s="1"/>
      <c r="AE48" s="1"/>
    </row>
    <row r="49" spans="2:31">
      <c r="B49" s="116">
        <v>45910</v>
      </c>
      <c r="C49" s="14" t="str">
        <f t="shared" si="0"/>
        <v/>
      </c>
      <c r="D49" s="87">
        <f>-7288+7441</f>
        <v>153</v>
      </c>
      <c r="E49" s="87">
        <v>64</v>
      </c>
      <c r="F49" s="23">
        <v>-2632394</v>
      </c>
      <c r="G49" s="26">
        <f t="shared" ref="G49:G50" si="22">D49+E49+F49-E48-F48</f>
        <v>-427</v>
      </c>
      <c r="H49" s="132">
        <v>200</v>
      </c>
      <c r="I49" s="25">
        <v>3400</v>
      </c>
      <c r="J49" s="25">
        <v>100</v>
      </c>
      <c r="K49" s="170">
        <f t="shared" si="8"/>
        <v>3700</v>
      </c>
      <c r="L49" s="171">
        <v>5</v>
      </c>
      <c r="M49" s="153"/>
      <c r="N49" s="149">
        <f>L49+K49+G49+M49</f>
        <v>3278</v>
      </c>
      <c r="O49" s="67">
        <f t="shared" si="3"/>
        <v>746.88209302326516</v>
      </c>
      <c r="P49" s="7">
        <f t="shared" si="6"/>
        <v>32115.9300000004</v>
      </c>
      <c r="Q49" s="164">
        <f t="shared" si="21"/>
        <v>186271.51</v>
      </c>
      <c r="R49" s="29">
        <f t="shared" si="1"/>
        <v>100.44469973148465</v>
      </c>
      <c r="S49" s="5">
        <f>SUM($Q$7:$Q49)/T49</f>
        <v>168698.8820930231</v>
      </c>
      <c r="T49" s="18">
        <v>43</v>
      </c>
      <c r="U49" s="138"/>
      <c r="V49" s="131"/>
      <c r="W49" s="105">
        <v>-2798851</v>
      </c>
      <c r="X49" s="217"/>
      <c r="Y49" s="181">
        <f t="shared" si="15"/>
        <v>-2798851</v>
      </c>
      <c r="Z49" s="217"/>
      <c r="AD49" s="1"/>
      <c r="AE49" s="1"/>
    </row>
    <row r="50" spans="2:31">
      <c r="B50" s="116">
        <v>45911</v>
      </c>
      <c r="C50" s="14" t="str">
        <f t="shared" si="0"/>
        <v/>
      </c>
      <c r="D50" s="87"/>
      <c r="E50" s="87">
        <v>1</v>
      </c>
      <c r="F50" s="23">
        <v>-2624094</v>
      </c>
      <c r="G50" s="26">
        <f t="shared" si="22"/>
        <v>8237</v>
      </c>
      <c r="H50" s="132">
        <v>200</v>
      </c>
      <c r="I50" s="25">
        <v>-500</v>
      </c>
      <c r="J50" s="25">
        <v>100</v>
      </c>
      <c r="K50" s="170">
        <f t="shared" si="8"/>
        <v>-200</v>
      </c>
      <c r="L50" s="171">
        <v>26</v>
      </c>
      <c r="M50" s="153"/>
      <c r="N50" s="149">
        <f t="shared" ref="N50:N55" si="23">L50+K50+G50+M50</f>
        <v>8063</v>
      </c>
      <c r="O50" s="67">
        <f t="shared" si="3"/>
        <v>1329.5100000000093</v>
      </c>
      <c r="P50" s="7">
        <f t="shared" si="6"/>
        <v>58498.44000000041</v>
      </c>
      <c r="Q50" s="164">
        <f>Q49+N50</f>
        <v>194334.51</v>
      </c>
      <c r="R50" s="29">
        <f t="shared" si="1"/>
        <v>100.79160117176326</v>
      </c>
      <c r="S50" s="5">
        <f>SUM($Q$7:$Q50)/T50</f>
        <v>169281.50999999983</v>
      </c>
      <c r="T50" s="18">
        <v>44</v>
      </c>
      <c r="U50" s="138"/>
      <c r="V50" s="131"/>
      <c r="W50" s="105">
        <v>-2798677</v>
      </c>
      <c r="X50" s="217"/>
      <c r="Y50" s="181">
        <f t="shared" si="15"/>
        <v>-2798677</v>
      </c>
      <c r="Z50" s="217"/>
      <c r="AD50" s="1"/>
      <c r="AE50" s="1"/>
    </row>
    <row r="51" spans="2:31">
      <c r="B51" s="116">
        <v>45912</v>
      </c>
      <c r="C51" s="14" t="str">
        <f t="shared" si="0"/>
        <v/>
      </c>
      <c r="D51" s="87"/>
      <c r="E51" s="87">
        <v>0</v>
      </c>
      <c r="F51" s="23">
        <v>-2605313</v>
      </c>
      <c r="G51" s="26">
        <f>D51+E51+F51-E50-F50</f>
        <v>18780</v>
      </c>
      <c r="H51" s="132">
        <v>200</v>
      </c>
      <c r="I51" s="25">
        <v>-2300</v>
      </c>
      <c r="J51" s="25">
        <v>100</v>
      </c>
      <c r="K51" s="170">
        <f t="shared" si="8"/>
        <v>-2000</v>
      </c>
      <c r="L51" s="171">
        <v>13</v>
      </c>
      <c r="M51" s="153"/>
      <c r="N51" s="149">
        <f t="shared" si="23"/>
        <v>16793</v>
      </c>
      <c r="O51" s="67">
        <f t="shared" si="3"/>
        <v>2259.4211111111204</v>
      </c>
      <c r="P51" s="7">
        <f t="shared" si="6"/>
        <v>101673.95000000042</v>
      </c>
      <c r="Q51" s="164">
        <f t="shared" si="21"/>
        <v>211127.51</v>
      </c>
      <c r="R51" s="29">
        <f t="shared" si="1"/>
        <v>101.34527788362804</v>
      </c>
      <c r="S51" s="5">
        <f>SUM($Q$7:$Q51)/T51</f>
        <v>170211.42111111095</v>
      </c>
      <c r="T51" s="18">
        <v>45</v>
      </c>
      <c r="U51" s="138"/>
      <c r="V51" s="131"/>
      <c r="W51" s="105">
        <v>-2796690</v>
      </c>
      <c r="X51" s="217"/>
      <c r="Y51" s="181">
        <f t="shared" si="15"/>
        <v>-2796690</v>
      </c>
      <c r="Z51" s="217"/>
      <c r="AD51" s="1"/>
      <c r="AE51" s="1"/>
    </row>
    <row r="52" spans="2:31">
      <c r="B52" s="116">
        <v>45913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3148.9013043478353</v>
      </c>
      <c r="P52" s="7">
        <f t="shared" si="6"/>
        <v>144849.46000000043</v>
      </c>
      <c r="Q52" s="164">
        <f>Q51+N52</f>
        <v>211127.51</v>
      </c>
      <c r="R52" s="29">
        <f t="shared" si="1"/>
        <v>101.87488169497693</v>
      </c>
      <c r="S52" s="5">
        <f>SUM($Q$7:$Q52)/T52</f>
        <v>171100.90130434767</v>
      </c>
      <c r="T52" s="18">
        <v>46</v>
      </c>
      <c r="U52" s="138"/>
      <c r="V52" s="131"/>
      <c r="W52" s="105">
        <v>-2796690</v>
      </c>
      <c r="X52" s="217"/>
      <c r="Y52" s="181">
        <f t="shared" si="15"/>
        <v>-2796690</v>
      </c>
      <c r="Z52" s="217"/>
      <c r="AD52" s="1"/>
      <c r="AE52" s="1"/>
    </row>
    <row r="53" spans="2:31">
      <c r="B53" s="116">
        <v>45914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4000.5312765957542</v>
      </c>
      <c r="P53" s="7">
        <f t="shared" si="6"/>
        <v>188024.97000000044</v>
      </c>
      <c r="Q53" s="164">
        <f t="shared" si="21"/>
        <v>211127.51</v>
      </c>
      <c r="R53" s="29">
        <f t="shared" si="1"/>
        <v>102.38194917392802</v>
      </c>
      <c r="S53" s="5">
        <f>SUM($Q$7:$Q53)/T53</f>
        <v>171952.53127659558</v>
      </c>
      <c r="T53" s="18">
        <v>47</v>
      </c>
      <c r="U53" s="138"/>
      <c r="V53" s="131"/>
      <c r="W53" s="105">
        <v>-2796690</v>
      </c>
      <c r="X53" s="217"/>
      <c r="Y53" s="181">
        <f t="shared" si="15"/>
        <v>-2796690</v>
      </c>
      <c r="Z53" s="217"/>
      <c r="AD53" s="1"/>
      <c r="AE53" s="1"/>
    </row>
    <row r="54" spans="2:31">
      <c r="B54" s="116">
        <v>45915</v>
      </c>
      <c r="C54" s="14" t="str">
        <f t="shared" si="0"/>
        <v/>
      </c>
      <c r="D54" s="87"/>
      <c r="E54" s="87">
        <v>10</v>
      </c>
      <c r="F54" s="23">
        <v>-2575104</v>
      </c>
      <c r="G54" s="26">
        <f>D54+E54+F54-E51-F51</f>
        <v>30219</v>
      </c>
      <c r="H54" s="132">
        <v>200</v>
      </c>
      <c r="I54" s="25">
        <v>-16000</v>
      </c>
      <c r="J54" s="25">
        <v>300</v>
      </c>
      <c r="K54" s="170">
        <f t="shared" si="8"/>
        <v>-15500</v>
      </c>
      <c r="L54" s="171">
        <v>3</v>
      </c>
      <c r="M54" s="153"/>
      <c r="N54" s="149">
        <f t="shared" si="23"/>
        <v>14722</v>
      </c>
      <c r="O54" s="67">
        <f t="shared" si="3"/>
        <v>5123.3850000000093</v>
      </c>
      <c r="P54" s="7">
        <f t="shared" si="6"/>
        <v>245922.48000000045</v>
      </c>
      <c r="Q54" s="164">
        <f>Q53+N54</f>
        <v>225849.51</v>
      </c>
      <c r="R54" s="29">
        <f t="shared" si="1"/>
        <v>103.05050550157178</v>
      </c>
      <c r="S54" s="5">
        <f>SUM($Q$7:$Q54)/T54</f>
        <v>173075.38499999983</v>
      </c>
      <c r="T54" s="18">
        <v>48</v>
      </c>
      <c r="U54" s="138"/>
      <c r="V54" s="131"/>
      <c r="W54" s="105">
        <v>-2781193</v>
      </c>
      <c r="X54" s="217"/>
      <c r="Y54" s="181">
        <f t="shared" si="15"/>
        <v>-2781193</v>
      </c>
      <c r="Z54" s="217"/>
      <c r="AD54" s="1"/>
      <c r="AE54" s="1"/>
    </row>
    <row r="55" spans="2:31" ht="12.75" thickBot="1">
      <c r="B55" s="116">
        <v>45916</v>
      </c>
      <c r="C55" s="221" t="str">
        <f t="shared" si="0"/>
        <v/>
      </c>
      <c r="D55" s="222"/>
      <c r="E55" s="222">
        <v>13</v>
      </c>
      <c r="F55" s="223">
        <v>-2617197</v>
      </c>
      <c r="G55" s="224">
        <f>D55+E55+F55-E54-F54</f>
        <v>-42090</v>
      </c>
      <c r="H55" s="225">
        <v>200</v>
      </c>
      <c r="I55" s="226">
        <v>-8300</v>
      </c>
      <c r="J55" s="226">
        <v>300</v>
      </c>
      <c r="K55" s="173">
        <f t="shared" si="8"/>
        <v>-7800</v>
      </c>
      <c r="L55" s="174">
        <v>10</v>
      </c>
      <c r="M55" s="229"/>
      <c r="N55" s="230">
        <f t="shared" si="23"/>
        <v>-49880</v>
      </c>
      <c r="O55" s="231">
        <f t="shared" si="3"/>
        <v>5182.4283673469481</v>
      </c>
      <c r="P55" s="232">
        <f t="shared" si="6"/>
        <v>253938.99000000046</v>
      </c>
      <c r="Q55" s="233">
        <f>Q54+N55-1</f>
        <v>175968.51</v>
      </c>
      <c r="R55" s="234">
        <f t="shared" si="1"/>
        <v>103.08566040734661</v>
      </c>
      <c r="S55" s="235">
        <f>SUM($Q$7:$Q55)/T55</f>
        <v>173134.42836734679</v>
      </c>
      <c r="T55" s="236">
        <v>49</v>
      </c>
      <c r="U55" s="237"/>
      <c r="V55" s="244"/>
      <c r="W55" s="239">
        <v>-2773203</v>
      </c>
      <c r="X55" s="242"/>
      <c r="Y55" s="231">
        <f t="shared" si="15"/>
        <v>-2773403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2025 '!Q55</f>
        <v>196505.51</v>
      </c>
    </row>
    <row r="60" spans="2:31">
      <c r="D60" s="138" t="s">
        <v>4</v>
      </c>
      <c r="E60" s="139"/>
      <c r="F60" s="143"/>
      <c r="G60" s="91">
        <f>'JULY 2025 '!E55</f>
        <v>45</v>
      </c>
    </row>
    <row r="61" spans="2:31">
      <c r="D61" s="138" t="s">
        <v>60</v>
      </c>
      <c r="E61" s="144"/>
      <c r="F61" s="143"/>
      <c r="G61" s="91">
        <f>'JULY 2025 '!F55</f>
        <v>-2617210</v>
      </c>
    </row>
    <row r="62" spans="2:31" ht="12.75" thickBot="1">
      <c r="D62" s="140" t="s">
        <v>46</v>
      </c>
      <c r="E62" s="145"/>
      <c r="F62" s="146"/>
      <c r="G62" s="158">
        <f>'JULY 2025 '!Y55</f>
        <v>-2794110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>
    <pageSetUpPr fitToPage="1"/>
  </sheetPr>
  <dimension ref="B1:IU65513"/>
  <sheetViews>
    <sheetView tabSelected="1" zoomScaleNormal="100" workbookViewId="0">
      <pane xSplit="2" ySplit="6" topLeftCell="K25" activePane="bottomRight" state="frozen"/>
      <selection pane="topRight" activeCell="C1" sqref="C1"/>
      <selection pane="bottomLeft" activeCell="A7" sqref="A7"/>
      <selection pane="bottomRight" activeCell="X34" sqref="X3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329" t="s">
        <v>51</v>
      </c>
      <c r="N3" s="330"/>
      <c r="O3" s="330"/>
      <c r="P3" s="331"/>
      <c r="Q3" s="74">
        <v>167985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7" t="s">
        <v>45</v>
      </c>
      <c r="H5" s="327" t="s">
        <v>47</v>
      </c>
      <c r="I5" s="325" t="s">
        <v>48</v>
      </c>
      <c r="J5" s="323" t="s">
        <v>49</v>
      </c>
      <c r="K5" s="327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8"/>
      <c r="H6" s="328"/>
      <c r="I6" s="326"/>
      <c r="J6" s="324"/>
      <c r="K6" s="328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45917</v>
      </c>
      <c r="C7" s="196" t="str">
        <f t="shared" ref="C7:C55" si="0">IF(OR(WEEKDAY(B7)=1,WEEKDAY(B7)=7),"F","")</f>
        <v/>
      </c>
      <c r="D7" s="197">
        <f>-7441+8072</f>
        <v>631</v>
      </c>
      <c r="E7" s="197">
        <v>0</v>
      </c>
      <c r="F7" s="198">
        <v>-2556265</v>
      </c>
      <c r="G7" s="199">
        <f>D7+E7+F7-G60-G61</f>
        <v>61550</v>
      </c>
      <c r="H7" s="200">
        <v>200</v>
      </c>
      <c r="I7" s="201">
        <v>-2100</v>
      </c>
      <c r="J7" s="201">
        <v>300</v>
      </c>
      <c r="K7" s="168">
        <f>+H7+I7+J7</f>
        <v>-1600</v>
      </c>
      <c r="L7" s="321">
        <v>-48</v>
      </c>
      <c r="M7" s="203"/>
      <c r="N7" s="204">
        <f>L7+K7+G7+M7</f>
        <v>59902</v>
      </c>
      <c r="O7" s="205">
        <f>P7/T7</f>
        <v>67887.510000000009</v>
      </c>
      <c r="P7" s="206">
        <f>(+$Q7-$Q$3)</f>
        <v>67887.510000000009</v>
      </c>
      <c r="Q7" s="207">
        <f>G59+N7+2</f>
        <v>235872.51</v>
      </c>
      <c r="R7" s="208">
        <f t="shared" ref="R7:R55" si="1">$S7/$Q$3*100</f>
        <v>140.41284043218144</v>
      </c>
      <c r="S7" s="209">
        <f>$Q7</f>
        <v>235872.51</v>
      </c>
      <c r="T7" s="210">
        <v>1</v>
      </c>
      <c r="U7" s="211">
        <f>B7</f>
        <v>45917</v>
      </c>
      <c r="V7" s="212"/>
      <c r="W7" s="213">
        <v>-2771755</v>
      </c>
      <c r="X7" s="216">
        <f>AVERAGE(W7:W11)</f>
        <v>-2764807</v>
      </c>
      <c r="Y7" s="322">
        <f>G62-K7-L7</f>
        <v>-2771755</v>
      </c>
      <c r="Z7" s="216">
        <f>AVERAGE(Y7:Y13)</f>
        <v>-2766436</v>
      </c>
      <c r="AA7" s="92"/>
    </row>
    <row r="8" spans="2:255">
      <c r="B8" s="116">
        <v>45918</v>
      </c>
      <c r="C8" s="14"/>
      <c r="D8" s="87"/>
      <c r="E8" s="128">
        <v>6</v>
      </c>
      <c r="F8" s="162">
        <v>-2590574</v>
      </c>
      <c r="G8" s="26">
        <f>D8+E8+F8-E7-F7</f>
        <v>-34303</v>
      </c>
      <c r="H8" s="132">
        <v>200</v>
      </c>
      <c r="I8" s="63">
        <v>-5600</v>
      </c>
      <c r="J8" s="63">
        <v>300</v>
      </c>
      <c r="K8" s="170">
        <f t="shared" ref="K8:K9" si="2">+H8+I8+J8</f>
        <v>-5100</v>
      </c>
      <c r="L8" s="171">
        <v>-15</v>
      </c>
      <c r="M8" s="153"/>
      <c r="N8" s="149">
        <f>L8+K8+G8+M8</f>
        <v>-39418</v>
      </c>
      <c r="O8" s="67">
        <f t="shared" ref="O8:O55" si="3">P8/T8</f>
        <v>48178.510000000009</v>
      </c>
      <c r="P8" s="163">
        <f>(IF($Q8&lt;0,-$Q$3+P7,($Q8-$Q$3)+P7))</f>
        <v>96357.020000000019</v>
      </c>
      <c r="Q8" s="164">
        <f>Q7+N8</f>
        <v>196454.51</v>
      </c>
      <c r="R8" s="29">
        <f t="shared" si="1"/>
        <v>128.68024525999346</v>
      </c>
      <c r="S8" s="165">
        <f>SUM($Q$7:$Q8)/T8</f>
        <v>216163.51</v>
      </c>
      <c r="T8" s="166">
        <v>2</v>
      </c>
      <c r="U8" s="138">
        <f>B7+6</f>
        <v>45923</v>
      </c>
      <c r="V8" s="131"/>
      <c r="W8" s="105">
        <v>-2766640</v>
      </c>
      <c r="X8" s="217"/>
      <c r="Y8" s="181">
        <f>Y7-K8-L8</f>
        <v>-2766640</v>
      </c>
      <c r="Z8" s="217"/>
      <c r="AA8" s="92"/>
    </row>
    <row r="9" spans="2:255">
      <c r="B9" s="116">
        <v>45919</v>
      </c>
      <c r="C9" s="14" t="str">
        <f t="shared" si="0"/>
        <v/>
      </c>
      <c r="D9" s="87"/>
      <c r="E9" s="87">
        <v>6</v>
      </c>
      <c r="F9" s="23">
        <v>-2598031</v>
      </c>
      <c r="G9" s="26">
        <f>D9+E9+F9-E8-F8</f>
        <v>-7457</v>
      </c>
      <c r="H9" s="132">
        <v>200</v>
      </c>
      <c r="I9" s="63">
        <v>-5300</v>
      </c>
      <c r="J9" s="63">
        <v>300</v>
      </c>
      <c r="K9" s="170">
        <f t="shared" si="2"/>
        <v>-4800</v>
      </c>
      <c r="L9" s="171">
        <v>40</v>
      </c>
      <c r="M9" s="153"/>
      <c r="N9" s="149">
        <f>L9+K9+G9+M9</f>
        <v>-12217</v>
      </c>
      <c r="O9" s="67">
        <f t="shared" si="3"/>
        <v>37536.510000000009</v>
      </c>
      <c r="P9" s="163">
        <f t="shared" ref="P9" si="4">(IF($Q9&lt;0,-$Q$3+P8,($Q9-$Q$3)+P8))</f>
        <v>112609.53000000003</v>
      </c>
      <c r="Q9" s="164">
        <f>Q8+N9</f>
        <v>184237.51</v>
      </c>
      <c r="R9" s="29">
        <f t="shared" si="1"/>
        <v>122.34575110872996</v>
      </c>
      <c r="S9" s="5">
        <f>SUM($Q$7:$Q9)/T9+1</f>
        <v>205522.51</v>
      </c>
      <c r="T9" s="17">
        <v>3</v>
      </c>
      <c r="U9" s="4"/>
      <c r="V9" s="131"/>
      <c r="W9" s="105">
        <v>-2761880</v>
      </c>
      <c r="X9" s="217"/>
      <c r="Y9" s="181">
        <f>Y8-K9-L9</f>
        <v>-2761880</v>
      </c>
      <c r="Z9" s="217"/>
      <c r="AA9" s="92"/>
    </row>
    <row r="10" spans="2:255">
      <c r="B10" s="116">
        <v>45920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3"/>
        <v>32215.510000000009</v>
      </c>
      <c r="P10" s="163">
        <f>(IF($Q10&lt;0,-$Q$3+P9,($Q10-$Q$3)+P9))</f>
        <v>128862.04000000004</v>
      </c>
      <c r="Q10" s="164">
        <f t="shared" ref="Q10:Q11" si="5">Q9+N10</f>
        <v>184237.51</v>
      </c>
      <c r="R10" s="29">
        <f t="shared" si="1"/>
        <v>119.17701580498259</v>
      </c>
      <c r="S10" s="5">
        <f>SUM($Q$7:$Q10)/T10-1</f>
        <v>200199.51</v>
      </c>
      <c r="T10" s="17">
        <v>4</v>
      </c>
      <c r="U10" s="4"/>
      <c r="V10" s="131"/>
      <c r="W10" s="105">
        <v>-2761880</v>
      </c>
      <c r="X10" s="217"/>
      <c r="Y10" s="181">
        <f>Y9-K10-L10</f>
        <v>-2761880</v>
      </c>
      <c r="Z10" s="217"/>
      <c r="AA10" s="92"/>
    </row>
    <row r="11" spans="2:255">
      <c r="B11" s="116">
        <v>45921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3"/>
        <v>29022.910000000011</v>
      </c>
      <c r="P11" s="163">
        <f t="shared" ref="P11:P55" si="6">(IF($Q11&lt;0,-$Q$3+P10,($Q11-$Q$3)+P10))</f>
        <v>145114.55000000005</v>
      </c>
      <c r="Q11" s="164">
        <f t="shared" si="5"/>
        <v>184237.51</v>
      </c>
      <c r="R11" s="29">
        <f t="shared" si="1"/>
        <v>117.27708426347591</v>
      </c>
      <c r="S11" s="5">
        <f>SUM($Q$7:$Q11)/T11</f>
        <v>197007.91</v>
      </c>
      <c r="T11" s="17">
        <v>5</v>
      </c>
      <c r="U11" s="27"/>
      <c r="V11" s="134"/>
      <c r="W11" s="105">
        <v>-2761880</v>
      </c>
      <c r="X11" s="217"/>
      <c r="Y11" s="181">
        <f t="shared" ref="Y11:Y18" si="7">Y10-K11-L11</f>
        <v>-2761880</v>
      </c>
      <c r="Z11" s="217"/>
      <c r="AA11" s="92"/>
    </row>
    <row r="12" spans="2:255">
      <c r="B12" s="116">
        <v>45922</v>
      </c>
      <c r="C12" s="14"/>
      <c r="D12" s="87"/>
      <c r="E12" s="87">
        <v>10</v>
      </c>
      <c r="F12" s="23">
        <v>-2612629</v>
      </c>
      <c r="G12" s="26">
        <f>D12+E12+F12-E9-F9</f>
        <v>-14594</v>
      </c>
      <c r="H12" s="132">
        <v>200</v>
      </c>
      <c r="I12" s="63">
        <v>4900</v>
      </c>
      <c r="J12" s="63">
        <v>-300</v>
      </c>
      <c r="K12" s="170">
        <f t="shared" ref="K12:K55" si="8">+H12+I12+J12</f>
        <v>4800</v>
      </c>
      <c r="L12" s="171">
        <v>12</v>
      </c>
      <c r="M12" s="153"/>
      <c r="N12" s="149">
        <f t="shared" ref="N12:N15" si="9">L12+K12+G12+M12</f>
        <v>-9782</v>
      </c>
      <c r="O12" s="67">
        <f t="shared" si="3"/>
        <v>25264.010000000009</v>
      </c>
      <c r="P12" s="163">
        <f t="shared" si="6"/>
        <v>151584.06000000006</v>
      </c>
      <c r="Q12" s="164">
        <f>Q11+N12-1</f>
        <v>174454.51</v>
      </c>
      <c r="R12" s="29">
        <f t="shared" si="1"/>
        <v>115.04003928922226</v>
      </c>
      <c r="S12" s="5">
        <f>SUM($Q$7:$Q12)/T12+1</f>
        <v>193250.01</v>
      </c>
      <c r="T12" s="17">
        <v>6</v>
      </c>
      <c r="U12" s="138">
        <f>B12</f>
        <v>45922</v>
      </c>
      <c r="V12" s="310"/>
      <c r="W12" s="105">
        <v>-2766692</v>
      </c>
      <c r="X12" s="217">
        <f>AVERAGE(W12:W20)</f>
        <v>-2765044.4444444445</v>
      </c>
      <c r="Y12" s="181">
        <f>Y11-K12-L12</f>
        <v>-2766692</v>
      </c>
      <c r="Z12" s="217">
        <f>AVERAGE(Y12:Y20)</f>
        <v>-2765044.4444444445</v>
      </c>
      <c r="AA12" s="92"/>
    </row>
    <row r="13" spans="2:255">
      <c r="B13" s="116">
        <v>45923</v>
      </c>
      <c r="C13" s="14"/>
      <c r="D13" s="87"/>
      <c r="E13" s="87">
        <v>25</v>
      </c>
      <c r="F13" s="23">
        <v>-2625202</v>
      </c>
      <c r="G13" s="26">
        <f>D13+E13+F13-E12-F12</f>
        <v>-12558</v>
      </c>
      <c r="H13" s="132">
        <v>200</v>
      </c>
      <c r="I13" s="63">
        <v>7700</v>
      </c>
      <c r="J13" s="63">
        <v>-300</v>
      </c>
      <c r="K13" s="170">
        <f t="shared" si="8"/>
        <v>7600</v>
      </c>
      <c r="L13" s="171">
        <v>33</v>
      </c>
      <c r="M13" s="153"/>
      <c r="N13" s="149">
        <f t="shared" si="9"/>
        <v>-4925</v>
      </c>
      <c r="O13" s="67">
        <f t="shared" si="3"/>
        <v>21875.510000000009</v>
      </c>
      <c r="P13" s="163">
        <f t="shared" si="6"/>
        <v>153128.57000000007</v>
      </c>
      <c r="Q13" s="164">
        <f>Q12+N13</f>
        <v>169529.51</v>
      </c>
      <c r="R13" s="29">
        <f t="shared" si="1"/>
        <v>113.02229961008423</v>
      </c>
      <c r="S13" s="5">
        <f>SUM($Q$7:$Q13)/T13</f>
        <v>189860.51</v>
      </c>
      <c r="T13" s="17">
        <v>7</v>
      </c>
      <c r="U13" s="138">
        <f>B12+8</f>
        <v>45930</v>
      </c>
      <c r="V13" s="249"/>
      <c r="W13" s="105">
        <v>-2774325</v>
      </c>
      <c r="X13" s="217"/>
      <c r="Y13" s="181">
        <f>Y12-K13-L13</f>
        <v>-2774325</v>
      </c>
      <c r="Z13" s="217"/>
      <c r="AA13" s="92"/>
      <c r="AB13" s="92"/>
    </row>
    <row r="14" spans="2:255">
      <c r="B14" s="116">
        <v>45924</v>
      </c>
      <c r="C14" s="14"/>
      <c r="D14" s="87">
        <f>-8072+12116</f>
        <v>4044</v>
      </c>
      <c r="E14" s="87">
        <v>21</v>
      </c>
      <c r="F14" s="23">
        <v>-2642910</v>
      </c>
      <c r="G14" s="26">
        <f>D14+E14+F14-E13-F13</f>
        <v>-13668</v>
      </c>
      <c r="H14" s="132">
        <v>200</v>
      </c>
      <c r="I14" s="63">
        <v>4000</v>
      </c>
      <c r="J14" s="63">
        <v>-300</v>
      </c>
      <c r="K14" s="170">
        <f t="shared" si="8"/>
        <v>3900</v>
      </c>
      <c r="L14" s="171">
        <v>-35</v>
      </c>
      <c r="M14" s="154"/>
      <c r="N14" s="149">
        <f t="shared" si="9"/>
        <v>-9803</v>
      </c>
      <c r="O14" s="67">
        <f>P14/T14+1</f>
        <v>18109.760000000009</v>
      </c>
      <c r="P14" s="163">
        <f t="shared" si="6"/>
        <v>144870.08000000007</v>
      </c>
      <c r="Q14" s="164">
        <f>Q13+N14</f>
        <v>159726.51</v>
      </c>
      <c r="R14" s="29">
        <f t="shared" si="1"/>
        <v>110.77998630830135</v>
      </c>
      <c r="S14" s="5">
        <f>SUM($Q$7:$Q14)/T14</f>
        <v>186093.76</v>
      </c>
      <c r="T14" s="17">
        <v>8</v>
      </c>
      <c r="U14" s="4"/>
      <c r="V14" s="4"/>
      <c r="W14" s="105">
        <v>-2778190</v>
      </c>
      <c r="X14" s="217"/>
      <c r="Y14" s="181">
        <f>Y13-K14-L14</f>
        <v>-2778190</v>
      </c>
      <c r="Z14" s="217"/>
      <c r="AA14" s="92"/>
    </row>
    <row r="15" spans="2:255">
      <c r="B15" s="116">
        <v>45925</v>
      </c>
      <c r="C15" s="14"/>
      <c r="D15" s="87"/>
      <c r="E15" s="87">
        <v>24</v>
      </c>
      <c r="F15" s="23">
        <v>-2630487</v>
      </c>
      <c r="G15" s="26">
        <f>D15+E15+F15-E14-F14</f>
        <v>12426</v>
      </c>
      <c r="H15" s="132">
        <v>200</v>
      </c>
      <c r="I15" s="63">
        <v>-8800</v>
      </c>
      <c r="J15" s="63">
        <v>-300</v>
      </c>
      <c r="K15" s="170">
        <f t="shared" si="8"/>
        <v>-8900</v>
      </c>
      <c r="L15" s="172">
        <v>-25</v>
      </c>
      <c r="M15" s="153"/>
      <c r="N15" s="149">
        <f t="shared" si="9"/>
        <v>3501</v>
      </c>
      <c r="O15" s="67">
        <f t="shared" si="3"/>
        <v>15568.065555555564</v>
      </c>
      <c r="P15" s="7">
        <f t="shared" si="6"/>
        <v>140112.59000000008</v>
      </c>
      <c r="Q15" s="164">
        <f>Q14+N15</f>
        <v>163227.51</v>
      </c>
      <c r="R15" s="29">
        <f t="shared" si="1"/>
        <v>109.26753314614731</v>
      </c>
      <c r="S15" s="5">
        <f>SUM($Q$7:$Q15)/T15</f>
        <v>183553.06555555557</v>
      </c>
      <c r="T15" s="17">
        <v>9</v>
      </c>
      <c r="U15" s="4"/>
      <c r="V15" s="4"/>
      <c r="W15" s="105">
        <v>-2769265</v>
      </c>
      <c r="X15" s="217"/>
      <c r="Y15" s="181">
        <f>Y14-K15-L15</f>
        <v>-2769265</v>
      </c>
      <c r="Z15" s="217"/>
      <c r="AA15" s="92"/>
      <c r="AB15" s="92"/>
    </row>
    <row r="16" spans="2:255" s="69" customFormat="1">
      <c r="B16" s="116">
        <v>45926</v>
      </c>
      <c r="C16" s="14"/>
      <c r="D16" s="87"/>
      <c r="E16" s="87">
        <v>24</v>
      </c>
      <c r="F16" s="23">
        <v>-2626253</v>
      </c>
      <c r="G16" s="26">
        <f>D16+E16+F16-E15-F15</f>
        <v>4234</v>
      </c>
      <c r="H16" s="132">
        <v>200</v>
      </c>
      <c r="I16" s="63">
        <v>-8400</v>
      </c>
      <c r="J16" s="63">
        <v>-300</v>
      </c>
      <c r="K16" s="170">
        <f t="shared" si="8"/>
        <v>-8500</v>
      </c>
      <c r="L16" s="172">
        <v>-43</v>
      </c>
      <c r="M16" s="153"/>
      <c r="N16" s="152">
        <f>L16+K16+G16+M16</f>
        <v>-4309</v>
      </c>
      <c r="O16" s="67">
        <f t="shared" si="3"/>
        <v>13104.71000000001</v>
      </c>
      <c r="P16" s="70">
        <f t="shared" si="6"/>
        <v>131047.10000000009</v>
      </c>
      <c r="Q16" s="164">
        <f>Q15+N16+1</f>
        <v>158919.51</v>
      </c>
      <c r="R16" s="71">
        <f t="shared" si="1"/>
        <v>107.80111914754296</v>
      </c>
      <c r="S16" s="72">
        <f>SUM($Q$7:$Q16)/T16</f>
        <v>181089.71000000002</v>
      </c>
      <c r="T16" s="73">
        <v>10</v>
      </c>
      <c r="U16" s="218"/>
      <c r="V16" s="133"/>
      <c r="W16" s="105">
        <v>-2760723</v>
      </c>
      <c r="X16" s="217"/>
      <c r="Y16" s="181">
        <f>Y15-K16-L16-1</f>
        <v>-2760723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45927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3"/>
        <v>11089.237272727281</v>
      </c>
      <c r="P17" s="7">
        <f t="shared" si="6"/>
        <v>121981.6100000001</v>
      </c>
      <c r="Q17" s="164">
        <f t="shared" ref="Q17:Q18" si="10">Q16+N17</f>
        <v>158919.51</v>
      </c>
      <c r="R17" s="29">
        <f t="shared" si="1"/>
        <v>106.60132587595754</v>
      </c>
      <c r="S17" s="5">
        <f>SUM($Q$7:$Q17)/T17</f>
        <v>179074.23727272727</v>
      </c>
      <c r="T17" s="18">
        <v>11</v>
      </c>
      <c r="U17" s="27"/>
      <c r="V17" s="136"/>
      <c r="W17" s="105">
        <v>-2760723</v>
      </c>
      <c r="X17" s="217"/>
      <c r="Y17" s="181">
        <f t="shared" si="7"/>
        <v>-2760723</v>
      </c>
      <c r="Z17" s="217"/>
      <c r="AA17" s="92"/>
      <c r="AC17" s="92"/>
    </row>
    <row r="18" spans="2:31">
      <c r="B18" s="116">
        <v>45928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3"/>
        <v>9409.6766666666754</v>
      </c>
      <c r="P18" s="7">
        <f t="shared" si="6"/>
        <v>112916.12000000011</v>
      </c>
      <c r="Q18" s="164">
        <f t="shared" si="10"/>
        <v>158919.51</v>
      </c>
      <c r="R18" s="29">
        <f t="shared" si="1"/>
        <v>105.60149814963637</v>
      </c>
      <c r="S18" s="5">
        <f>SUM($Q$7:$Q18)/T18</f>
        <v>177394.67666666667</v>
      </c>
      <c r="T18" s="18">
        <v>12</v>
      </c>
      <c r="U18" s="27"/>
      <c r="V18" s="136"/>
      <c r="W18" s="105">
        <v>-2760723</v>
      </c>
      <c r="X18" s="217"/>
      <c r="Y18" s="181">
        <f t="shared" si="7"/>
        <v>-2760723</v>
      </c>
      <c r="Z18" s="217"/>
      <c r="AA18" s="92"/>
    </row>
    <row r="19" spans="2:31">
      <c r="B19" s="116">
        <v>45929</v>
      </c>
      <c r="C19" s="14"/>
      <c r="D19" s="87"/>
      <c r="E19" s="87">
        <v>22</v>
      </c>
      <c r="F19" s="23">
        <v>-2624504</v>
      </c>
      <c r="G19" s="26">
        <f>D19+E19+F19-E16-F16</f>
        <v>1747</v>
      </c>
      <c r="H19" s="132">
        <v>200</v>
      </c>
      <c r="I19" s="63">
        <v>1300</v>
      </c>
      <c r="J19" s="63">
        <v>-300</v>
      </c>
      <c r="K19" s="170">
        <f t="shared" si="8"/>
        <v>1200</v>
      </c>
      <c r="L19" s="171">
        <v>-17</v>
      </c>
      <c r="M19" s="153"/>
      <c r="N19" s="149">
        <f t="shared" ref="N19:N48" si="11">L19+K19+G19+M19</f>
        <v>2930</v>
      </c>
      <c r="O19" s="67">
        <f t="shared" si="3"/>
        <v>8213.8946153846246</v>
      </c>
      <c r="P19" s="7">
        <f t="shared" si="6"/>
        <v>106780.63000000012</v>
      </c>
      <c r="Q19" s="164">
        <f>Q18+N19</f>
        <v>161849.51</v>
      </c>
      <c r="R19" s="29">
        <f t="shared" si="1"/>
        <v>104.88965956209459</v>
      </c>
      <c r="S19" s="5">
        <f>SUM($Q$7:$Q19)/T19</f>
        <v>176198.8946153846</v>
      </c>
      <c r="T19" s="18">
        <v>13</v>
      </c>
      <c r="U19" s="138">
        <f>B19</f>
        <v>45929</v>
      </c>
      <c r="V19" s="310"/>
      <c r="W19" s="105">
        <v>-2761906</v>
      </c>
      <c r="X19" s="217">
        <f>AVERAGE(W19:W27)</f>
        <v>-2752436.6666666665</v>
      </c>
      <c r="Y19" s="181">
        <f>Y18-K19-L19</f>
        <v>-2761906</v>
      </c>
      <c r="Z19" s="217">
        <f>AVERAGE(Y19:Y27)</f>
        <v>-2752436.6666666665</v>
      </c>
      <c r="AA19" s="92"/>
      <c r="AD19" s="309"/>
    </row>
    <row r="20" spans="2:31">
      <c r="B20" s="116">
        <v>45930</v>
      </c>
      <c r="C20" s="14"/>
      <c r="D20" s="87"/>
      <c r="E20" s="87">
        <v>140</v>
      </c>
      <c r="F20" s="23">
        <v>-2607207</v>
      </c>
      <c r="G20" s="26">
        <f>D20+E20+F20-E19-F19</f>
        <v>17415</v>
      </c>
      <c r="H20" s="132">
        <v>200</v>
      </c>
      <c r="I20" s="63">
        <v>-9000</v>
      </c>
      <c r="J20" s="63">
        <v>-300</v>
      </c>
      <c r="K20" s="170">
        <f>+H20+I20+J20</f>
        <v>-9100</v>
      </c>
      <c r="L20" s="171">
        <v>48</v>
      </c>
      <c r="M20" s="153"/>
      <c r="N20" s="149">
        <f t="shared" si="11"/>
        <v>8363</v>
      </c>
      <c r="O20" s="67">
        <f t="shared" si="3"/>
        <v>7786.2242857142946</v>
      </c>
      <c r="P20" s="7">
        <f t="shared" si="6"/>
        <v>109007.14000000013</v>
      </c>
      <c r="Q20" s="164">
        <f>Q19+N20-1</f>
        <v>170211.51</v>
      </c>
      <c r="R20" s="29">
        <f t="shared" si="1"/>
        <v>104.63507115856432</v>
      </c>
      <c r="S20" s="5">
        <f>SUM($Q$7:$Q20)/T20</f>
        <v>175771.22428571427</v>
      </c>
      <c r="T20" s="18">
        <v>14</v>
      </c>
      <c r="U20" s="138">
        <f>B19+8</f>
        <v>45937</v>
      </c>
      <c r="V20" s="131"/>
      <c r="W20" s="105">
        <v>-2752853</v>
      </c>
      <c r="X20" s="217"/>
      <c r="Y20" s="181">
        <f>Y19-K20-L20+1</f>
        <v>-2752853</v>
      </c>
      <c r="Z20" s="217"/>
      <c r="AA20" s="92"/>
      <c r="AB20" s="92"/>
    </row>
    <row r="21" spans="2:31">
      <c r="B21" s="116">
        <v>45931</v>
      </c>
      <c r="C21" s="14"/>
      <c r="D21" s="87">
        <f>-6394-12116+8844+5124</f>
        <v>-4542</v>
      </c>
      <c r="E21" s="87">
        <v>0</v>
      </c>
      <c r="F21" s="23">
        <v>-2611083</v>
      </c>
      <c r="G21" s="26">
        <f>D21+E21+F21-E20-F20</f>
        <v>-8558</v>
      </c>
      <c r="H21" s="132">
        <v>200</v>
      </c>
      <c r="I21" s="63">
        <v>5150</v>
      </c>
      <c r="J21" s="63">
        <v>-300</v>
      </c>
      <c r="K21" s="170">
        <f t="shared" ref="K21:K23" si="12">+H21+I21+J21</f>
        <v>5050</v>
      </c>
      <c r="L21" s="171">
        <v>2</v>
      </c>
      <c r="M21" s="153"/>
      <c r="N21" s="149">
        <f t="shared" si="11"/>
        <v>-3506</v>
      </c>
      <c r="O21" s="67">
        <f t="shared" si="3"/>
        <v>7181.8433333333423</v>
      </c>
      <c r="P21" s="7">
        <f t="shared" si="6"/>
        <v>107727.65000000014</v>
      </c>
      <c r="Q21" s="164">
        <f>Q20+N21</f>
        <v>166705.51</v>
      </c>
      <c r="R21" s="29">
        <f t="shared" si="1"/>
        <v>104.27528846821639</v>
      </c>
      <c r="S21" s="5">
        <f>SUM($Q$7:$Q21)/T21</f>
        <v>175166.84333333329</v>
      </c>
      <c r="T21" s="18">
        <v>15</v>
      </c>
      <c r="U21" s="4"/>
      <c r="V21" s="131"/>
      <c r="W21" s="105">
        <v>-2757905</v>
      </c>
      <c r="X21" s="217"/>
      <c r="Y21" s="181">
        <f>Y20-K21-L21</f>
        <v>-2757905</v>
      </c>
      <c r="Z21" s="217"/>
      <c r="AA21" s="92"/>
    </row>
    <row r="22" spans="2:31">
      <c r="B22" s="116">
        <v>45932</v>
      </c>
      <c r="C22" s="14" t="str">
        <f t="shared" si="0"/>
        <v/>
      </c>
      <c r="D22" s="87"/>
      <c r="E22" s="87">
        <v>0</v>
      </c>
      <c r="F22" s="23">
        <v>-2611031</v>
      </c>
      <c r="G22" s="26">
        <f t="shared" ref="G22:G23" si="13">D22+E22+F22-E21-F21</f>
        <v>52</v>
      </c>
      <c r="H22" s="132">
        <v>200</v>
      </c>
      <c r="I22" s="63">
        <v>-1100</v>
      </c>
      <c r="J22" s="63">
        <v>-300</v>
      </c>
      <c r="K22" s="170">
        <f t="shared" si="12"/>
        <v>-1200</v>
      </c>
      <c r="L22" s="171">
        <v>-27</v>
      </c>
      <c r="M22" s="153"/>
      <c r="N22" s="149">
        <f t="shared" si="11"/>
        <v>-1175</v>
      </c>
      <c r="O22" s="67">
        <f t="shared" si="3"/>
        <v>6579.6350000000093</v>
      </c>
      <c r="P22" s="7">
        <f t="shared" si="6"/>
        <v>105274.16000000015</v>
      </c>
      <c r="Q22" s="164">
        <f>Q21+N22+1</f>
        <v>165531.51</v>
      </c>
      <c r="R22" s="29">
        <f t="shared" si="1"/>
        <v>103.91679911896891</v>
      </c>
      <c r="S22" s="5">
        <f>SUM($Q$7:$Q22)/T22</f>
        <v>174564.63499999995</v>
      </c>
      <c r="T22" s="18">
        <v>16</v>
      </c>
      <c r="U22" s="4"/>
      <c r="V22" s="131"/>
      <c r="W22" s="105">
        <v>-2756678</v>
      </c>
      <c r="X22" s="217"/>
      <c r="Y22" s="181">
        <f>Y21-K22-L22</f>
        <v>-2756678</v>
      </c>
      <c r="Z22" s="217"/>
      <c r="AA22" s="92"/>
    </row>
    <row r="23" spans="2:31">
      <c r="B23" s="116">
        <v>45933</v>
      </c>
      <c r="C23" s="14"/>
      <c r="D23" s="87"/>
      <c r="E23" s="87">
        <v>0</v>
      </c>
      <c r="F23" s="23">
        <v>-2592478</v>
      </c>
      <c r="G23" s="26">
        <f t="shared" si="13"/>
        <v>18553</v>
      </c>
      <c r="H23" s="132">
        <v>200</v>
      </c>
      <c r="I23" s="63">
        <v>-8100</v>
      </c>
      <c r="J23" s="63">
        <v>-300</v>
      </c>
      <c r="K23" s="170">
        <f t="shared" si="12"/>
        <v>-8200</v>
      </c>
      <c r="L23" s="171">
        <v>2</v>
      </c>
      <c r="M23" s="153"/>
      <c r="N23" s="149">
        <f t="shared" si="11"/>
        <v>10355</v>
      </c>
      <c r="O23" s="67">
        <f t="shared" si="3"/>
        <v>6657.4511764705976</v>
      </c>
      <c r="P23" s="7">
        <f t="shared" si="6"/>
        <v>113176.67000000016</v>
      </c>
      <c r="Q23" s="164">
        <f>Q22+N23+1</f>
        <v>175887.51</v>
      </c>
      <c r="R23" s="29">
        <f t="shared" si="1"/>
        <v>103.9631224076379</v>
      </c>
      <c r="S23" s="5">
        <f>SUM($Q$7:$Q23)/T23</f>
        <v>174642.45117647052</v>
      </c>
      <c r="T23" s="18">
        <v>17</v>
      </c>
      <c r="U23" s="27"/>
      <c r="V23" s="135"/>
      <c r="W23" s="105">
        <v>-2748481</v>
      </c>
      <c r="X23" s="217"/>
      <c r="Y23" s="181">
        <f>Y22-K23-L23-1</f>
        <v>-2748481</v>
      </c>
      <c r="Z23" s="217"/>
      <c r="AA23" s="92"/>
    </row>
    <row r="24" spans="2:31">
      <c r="B24" s="116">
        <v>45934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3"/>
        <v>6726.6211111111206</v>
      </c>
      <c r="P24" s="7">
        <f t="shared" si="6"/>
        <v>121079.18000000017</v>
      </c>
      <c r="Q24" s="164">
        <f t="shared" ref="Q24" si="14">Q23+N24</f>
        <v>175887.51</v>
      </c>
      <c r="R24" s="29">
        <f t="shared" si="1"/>
        <v>104.00429866423255</v>
      </c>
      <c r="S24" s="5">
        <f>SUM($Q$7:$Q24)/T24</f>
        <v>174711.62111111105</v>
      </c>
      <c r="T24" s="18">
        <v>18</v>
      </c>
      <c r="U24" s="4"/>
      <c r="V24" s="135"/>
      <c r="W24" s="105">
        <v>-2748481</v>
      </c>
      <c r="X24" s="217"/>
      <c r="Y24" s="181">
        <f t="shared" ref="Y24:Y55" si="15">Y23-K24-L24</f>
        <v>-2748481</v>
      </c>
      <c r="Z24" s="217"/>
      <c r="AA24" s="92"/>
      <c r="AD24" s="1"/>
      <c r="AE24" s="1"/>
    </row>
    <row r="25" spans="2:31">
      <c r="B25" s="116">
        <v>45935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3"/>
        <v>6788.5100000000093</v>
      </c>
      <c r="P25" s="7">
        <f t="shared" si="6"/>
        <v>128981.69000000018</v>
      </c>
      <c r="Q25" s="164">
        <f>Q24+N25</f>
        <v>175887.51</v>
      </c>
      <c r="R25" s="29">
        <f t="shared" si="1"/>
        <v>104.04054528678151</v>
      </c>
      <c r="S25" s="5">
        <f>SUM($Q$7:$Q25)/T25-1</f>
        <v>174772.50999999992</v>
      </c>
      <c r="T25" s="18">
        <v>19</v>
      </c>
      <c r="U25" s="4"/>
      <c r="V25" s="131"/>
      <c r="W25" s="105">
        <v>-2748481</v>
      </c>
      <c r="X25" s="217"/>
      <c r="Y25" s="181">
        <f t="shared" si="15"/>
        <v>-2748481</v>
      </c>
      <c r="Z25" s="217"/>
      <c r="AA25" s="92"/>
      <c r="AD25" s="1"/>
      <c r="AE25" s="1"/>
    </row>
    <row r="26" spans="2:31" ht="12.75" customHeight="1">
      <c r="B26" s="116">
        <v>45936</v>
      </c>
      <c r="C26" s="14"/>
      <c r="D26" s="87"/>
      <c r="E26" s="87">
        <v>1232</v>
      </c>
      <c r="F26" s="23">
        <v>-2611997</v>
      </c>
      <c r="G26" s="26">
        <f>D26+E26+F26-E23-F23</f>
        <v>-18287</v>
      </c>
      <c r="H26" s="132">
        <v>200</v>
      </c>
      <c r="I26" s="63">
        <v>3600</v>
      </c>
      <c r="J26" s="63">
        <v>300</v>
      </c>
      <c r="K26" s="170">
        <f t="shared" si="8"/>
        <v>4100</v>
      </c>
      <c r="L26" s="171">
        <v>24</v>
      </c>
      <c r="M26" s="153"/>
      <c r="N26" s="149">
        <f t="shared" ref="N26" si="16">L26+K26+G26+M26</f>
        <v>-14163</v>
      </c>
      <c r="O26" s="67">
        <f t="shared" si="3"/>
        <v>6136.0600000000095</v>
      </c>
      <c r="P26" s="7">
        <f t="shared" si="6"/>
        <v>122721.20000000019</v>
      </c>
      <c r="Q26" s="164">
        <f>Q25+N26</f>
        <v>161724.51</v>
      </c>
      <c r="R26" s="29">
        <f t="shared" si="1"/>
        <v>103.652742804417</v>
      </c>
      <c r="S26" s="5">
        <f>SUM($Q$7:$Q26)/T26</f>
        <v>174121.05999999991</v>
      </c>
      <c r="T26" s="18">
        <v>20</v>
      </c>
      <c r="U26" s="138">
        <f>B26</f>
        <v>45936</v>
      </c>
      <c r="V26" s="310"/>
      <c r="W26" s="105">
        <v>-2752605</v>
      </c>
      <c r="X26" s="217">
        <f>AVERAGE(W26:W34)</f>
        <v>-2736642.5555555555</v>
      </c>
      <c r="Y26" s="181">
        <f t="shared" si="15"/>
        <v>-2752605</v>
      </c>
      <c r="Z26" s="217">
        <f>AVERAGE(Y26:Y34)</f>
        <v>-2736642.5555555555</v>
      </c>
      <c r="AC26" s="92"/>
      <c r="AD26" s="1"/>
      <c r="AE26" s="1"/>
    </row>
    <row r="27" spans="2:31">
      <c r="B27" s="116">
        <v>45937</v>
      </c>
      <c r="C27" s="14" t="str">
        <f t="shared" si="0"/>
        <v/>
      </c>
      <c r="D27" s="87"/>
      <c r="E27" s="87">
        <v>0</v>
      </c>
      <c r="F27" s="23">
        <v>-2602388</v>
      </c>
      <c r="G27" s="26">
        <f>D27+E27+F27-E26-F26</f>
        <v>8377</v>
      </c>
      <c r="H27" s="132">
        <v>200</v>
      </c>
      <c r="I27" s="63">
        <v>-8600</v>
      </c>
      <c r="J27" s="63">
        <v>300</v>
      </c>
      <c r="K27" s="170">
        <f t="shared" si="8"/>
        <v>-8100</v>
      </c>
      <c r="L27" s="171">
        <v>35</v>
      </c>
      <c r="M27" s="153"/>
      <c r="N27" s="149">
        <f>L27+K27+G27+M27</f>
        <v>312</v>
      </c>
      <c r="O27" s="67">
        <f t="shared" si="3"/>
        <v>5560.6052380952478</v>
      </c>
      <c r="P27" s="7">
        <f t="shared" si="6"/>
        <v>116772.7100000002</v>
      </c>
      <c r="Q27" s="164">
        <f>Q26+N27</f>
        <v>162036.51</v>
      </c>
      <c r="R27" s="29">
        <f t="shared" si="1"/>
        <v>103.31077491329295</v>
      </c>
      <c r="S27" s="5">
        <f>SUM($Q$7:$Q27)/T27+1</f>
        <v>173546.60523809516</v>
      </c>
      <c r="T27" s="18">
        <v>21</v>
      </c>
      <c r="U27" s="138">
        <f>B28+6</f>
        <v>45944</v>
      </c>
      <c r="V27" s="159"/>
      <c r="W27" s="105">
        <v>-2744540</v>
      </c>
      <c r="X27" s="217"/>
      <c r="Y27" s="181">
        <f>Y26-K27-L27</f>
        <v>-2744540</v>
      </c>
      <c r="Z27" s="217"/>
      <c r="AA27" s="92"/>
      <c r="AD27" s="1"/>
      <c r="AE27" s="1"/>
    </row>
    <row r="28" spans="2:31">
      <c r="B28" s="116">
        <v>45938</v>
      </c>
      <c r="C28" s="14" t="str">
        <f t="shared" si="0"/>
        <v/>
      </c>
      <c r="D28" s="87">
        <f>-8844+8464</f>
        <v>-380</v>
      </c>
      <c r="E28" s="87">
        <v>0</v>
      </c>
      <c r="F28" s="23">
        <v>-2609025</v>
      </c>
      <c r="G28" s="26">
        <f t="shared" ref="G28:G30" si="17">D28+E28+F28-E27-F27</f>
        <v>-7017</v>
      </c>
      <c r="H28" s="132">
        <v>200</v>
      </c>
      <c r="I28" s="63">
        <v>5100</v>
      </c>
      <c r="J28" s="63">
        <v>300</v>
      </c>
      <c r="K28" s="170">
        <f t="shared" si="8"/>
        <v>5600</v>
      </c>
      <c r="L28" s="171">
        <v>-1</v>
      </c>
      <c r="M28" s="153"/>
      <c r="N28" s="149">
        <f>L28+K28+G28+M28</f>
        <v>-1418</v>
      </c>
      <c r="O28" s="67">
        <f t="shared" si="3"/>
        <v>4972.8736363636453</v>
      </c>
      <c r="P28" s="7">
        <f t="shared" si="6"/>
        <v>109403.2200000002</v>
      </c>
      <c r="Q28" s="164">
        <f>Q27+N28-3</f>
        <v>160615.51</v>
      </c>
      <c r="R28" s="29">
        <f t="shared" si="1"/>
        <v>102.96090343564219</v>
      </c>
      <c r="S28" s="5">
        <f>SUM($Q$7:$Q28)/T28+1</f>
        <v>172958.87363636354</v>
      </c>
      <c r="T28" s="18">
        <v>22</v>
      </c>
      <c r="U28" s="4"/>
      <c r="V28" s="131"/>
      <c r="W28" s="105">
        <v>-2750137</v>
      </c>
      <c r="X28" s="217"/>
      <c r="Y28" s="181">
        <f>Y27-K28-L28+2</f>
        <v>-2750137</v>
      </c>
      <c r="Z28" s="217"/>
      <c r="AA28" s="92"/>
      <c r="AD28" s="1"/>
      <c r="AE28" s="1"/>
    </row>
    <row r="29" spans="2:31">
      <c r="B29" s="116">
        <v>45939</v>
      </c>
      <c r="C29" s="14" t="str">
        <f t="shared" si="0"/>
        <v/>
      </c>
      <c r="D29" s="87"/>
      <c r="E29" s="87">
        <v>0</v>
      </c>
      <c r="F29" s="23">
        <v>-2604136</v>
      </c>
      <c r="G29" s="26">
        <f t="shared" si="17"/>
        <v>4889</v>
      </c>
      <c r="H29" s="132">
        <v>200</v>
      </c>
      <c r="I29" s="63">
        <v>-4400</v>
      </c>
      <c r="J29" s="63">
        <v>300</v>
      </c>
      <c r="K29" s="170">
        <f t="shared" si="8"/>
        <v>-3900</v>
      </c>
      <c r="L29" s="171">
        <v>-7</v>
      </c>
      <c r="M29" s="153"/>
      <c r="N29" s="149">
        <f>L29+K29+G29+M29</f>
        <v>982</v>
      </c>
      <c r="O29" s="67">
        <f t="shared" si="3"/>
        <v>4479.0752173913133</v>
      </c>
      <c r="P29" s="7">
        <f t="shared" si="6"/>
        <v>103018.73000000021</v>
      </c>
      <c r="Q29" s="164">
        <f>Q28+N29+3</f>
        <v>161600.51</v>
      </c>
      <c r="R29" s="29">
        <f t="shared" si="1"/>
        <v>102.66635426817345</v>
      </c>
      <c r="S29" s="5">
        <f>SUM($Q$7:$Q29)/T29</f>
        <v>172464.07521739119</v>
      </c>
      <c r="T29" s="18">
        <v>23</v>
      </c>
      <c r="U29" s="4"/>
      <c r="V29" s="131"/>
      <c r="W29" s="105">
        <v>-2746232</v>
      </c>
      <c r="X29" s="217"/>
      <c r="Y29" s="181">
        <f>Y28-K29-L29-2</f>
        <v>-2746232</v>
      </c>
      <c r="Z29" s="217"/>
      <c r="AA29" s="92"/>
      <c r="AD29" s="1"/>
      <c r="AE29" s="1"/>
    </row>
    <row r="30" spans="2:31">
      <c r="B30" s="116">
        <v>45940</v>
      </c>
      <c r="C30" s="14" t="str">
        <f t="shared" si="0"/>
        <v/>
      </c>
      <c r="D30" s="87"/>
      <c r="E30" s="87">
        <v>5</v>
      </c>
      <c r="F30" s="23">
        <v>-2590929</v>
      </c>
      <c r="G30" s="26">
        <f t="shared" si="17"/>
        <v>13212</v>
      </c>
      <c r="H30" s="132">
        <v>200</v>
      </c>
      <c r="I30" s="63">
        <v>-13300</v>
      </c>
      <c r="J30" s="25">
        <v>300</v>
      </c>
      <c r="K30" s="170">
        <f t="shared" si="8"/>
        <v>-12800</v>
      </c>
      <c r="L30" s="171">
        <v>-37</v>
      </c>
      <c r="M30" s="153"/>
      <c r="N30" s="149">
        <f>L30+K30+G30+M30</f>
        <v>375</v>
      </c>
      <c r="O30" s="67">
        <f t="shared" si="3"/>
        <v>4042.0516666666758</v>
      </c>
      <c r="P30" s="7">
        <f t="shared" si="6"/>
        <v>97009.240000000224</v>
      </c>
      <c r="Q30" s="164">
        <f>Q29+N30</f>
        <v>161975.51</v>
      </c>
      <c r="R30" s="29">
        <f t="shared" si="1"/>
        <v>102.40619797402539</v>
      </c>
      <c r="S30" s="5">
        <f>SUM($Q$7:$Q30)/T30</f>
        <v>172027.05166666655</v>
      </c>
      <c r="T30" s="18">
        <v>24</v>
      </c>
      <c r="U30" s="4"/>
      <c r="V30" s="131"/>
      <c r="W30" s="105">
        <v>-2733395</v>
      </c>
      <c r="X30" s="217"/>
      <c r="Y30" s="181">
        <f t="shared" si="15"/>
        <v>-2733395</v>
      </c>
      <c r="Z30" s="217"/>
      <c r="AA30" s="92"/>
      <c r="AD30" s="1"/>
      <c r="AE30" s="1"/>
    </row>
    <row r="31" spans="2:31">
      <c r="B31" s="116">
        <v>45941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3639.9900000000093</v>
      </c>
      <c r="P31" s="7">
        <f t="shared" si="6"/>
        <v>90999.750000000233</v>
      </c>
      <c r="Q31" s="164">
        <f t="shared" ref="Q31:Q39" si="18">Q30+N31</f>
        <v>161975.51</v>
      </c>
      <c r="R31" s="29">
        <f t="shared" si="1"/>
        <v>102.16685418340916</v>
      </c>
      <c r="S31" s="5">
        <f>SUM($Q$7:$Q31)/T31</f>
        <v>171624.98999999987</v>
      </c>
      <c r="T31" s="18">
        <v>25</v>
      </c>
      <c r="U31" s="4"/>
      <c r="V31" s="137"/>
      <c r="W31" s="105">
        <v>-2733395</v>
      </c>
      <c r="X31" s="217"/>
      <c r="Y31" s="181">
        <f t="shared" si="15"/>
        <v>-2733395</v>
      </c>
      <c r="Z31" s="217"/>
      <c r="AA31" s="92"/>
      <c r="AB31" s="92"/>
      <c r="AD31" s="1"/>
      <c r="AE31" s="1"/>
    </row>
    <row r="32" spans="2:31">
      <c r="B32" s="116">
        <v>45942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3"/>
        <v>3268.8561538461631</v>
      </c>
      <c r="P32" s="7">
        <f t="shared" si="6"/>
        <v>84990.260000000242</v>
      </c>
      <c r="Q32" s="164">
        <f t="shared" si="18"/>
        <v>161975.51</v>
      </c>
      <c r="R32" s="29">
        <f t="shared" si="1"/>
        <v>101.94592145360957</v>
      </c>
      <c r="S32" s="5">
        <f>SUM($Q$7:$Q32)/T32</f>
        <v>171253.85615384605</v>
      </c>
      <c r="T32" s="18">
        <v>26</v>
      </c>
      <c r="U32" s="27"/>
      <c r="V32" s="137"/>
      <c r="W32" s="105">
        <v>-2733395</v>
      </c>
      <c r="X32" s="217"/>
      <c r="Y32" s="181">
        <f t="shared" si="15"/>
        <v>-2733395</v>
      </c>
      <c r="Z32" s="217"/>
      <c r="AD32" s="1"/>
      <c r="AE32" s="1"/>
    </row>
    <row r="33" spans="2:31">
      <c r="B33" s="116">
        <v>45943</v>
      </c>
      <c r="C33" s="14" t="str">
        <f t="shared" si="0"/>
        <v/>
      </c>
      <c r="D33" s="87"/>
      <c r="E33" s="87">
        <v>11</v>
      </c>
      <c r="F33" s="23">
        <v>-2579721</v>
      </c>
      <c r="G33" s="26">
        <f>D33+E33+F33-E30-F30</f>
        <v>11214</v>
      </c>
      <c r="H33" s="132">
        <v>200</v>
      </c>
      <c r="I33" s="25">
        <v>-11300</v>
      </c>
      <c r="J33" s="25">
        <v>300</v>
      </c>
      <c r="K33" s="170">
        <f t="shared" si="8"/>
        <v>-10800</v>
      </c>
      <c r="L33" s="171">
        <v>0</v>
      </c>
      <c r="M33" s="153"/>
      <c r="N33" s="149">
        <f t="shared" si="11"/>
        <v>414</v>
      </c>
      <c r="O33" s="67">
        <f t="shared" si="3"/>
        <v>2940.5470370370463</v>
      </c>
      <c r="P33" s="7">
        <f t="shared" si="6"/>
        <v>79394.770000000251</v>
      </c>
      <c r="Q33" s="164">
        <f>Q32+N33</f>
        <v>162389.51</v>
      </c>
      <c r="R33" s="29">
        <f t="shared" si="1"/>
        <v>101.75048191031158</v>
      </c>
      <c r="S33" s="5">
        <f>SUM($Q$7:$Q33)/T33</f>
        <v>170925.54703703691</v>
      </c>
      <c r="T33" s="18">
        <v>27</v>
      </c>
      <c r="U33" s="138">
        <f>B33</f>
        <v>45943</v>
      </c>
      <c r="V33" s="131"/>
      <c r="W33" s="105">
        <v>-2722595</v>
      </c>
      <c r="X33" s="217">
        <f>AVERAGE(W33:W41)</f>
        <v>-2718042</v>
      </c>
      <c r="Y33" s="181">
        <f>Y32-K33-L33</f>
        <v>-2722595</v>
      </c>
      <c r="Z33" s="217">
        <f>AVERAGE(Y33:Y41)</f>
        <v>-2714502.222222222</v>
      </c>
      <c r="AD33" s="1"/>
      <c r="AE33" s="1"/>
    </row>
    <row r="34" spans="2:31">
      <c r="B34" s="116">
        <v>45944</v>
      </c>
      <c r="C34" s="14" t="str">
        <f t="shared" si="0"/>
        <v/>
      </c>
      <c r="D34" s="87"/>
      <c r="E34" s="87">
        <v>10</v>
      </c>
      <c r="F34" s="23">
        <v>-2569492</v>
      </c>
      <c r="G34" s="26">
        <f>D34+E34+F34-E33-F33</f>
        <v>10228</v>
      </c>
      <c r="H34" s="132">
        <v>200</v>
      </c>
      <c r="I34" s="25">
        <v>-9600</v>
      </c>
      <c r="J34" s="25">
        <v>300</v>
      </c>
      <c r="K34" s="170">
        <f t="shared" si="8"/>
        <v>-9100</v>
      </c>
      <c r="L34" s="171">
        <v>-6</v>
      </c>
      <c r="M34" s="153"/>
      <c r="N34" s="149">
        <f>L34+K34+G34+M34</f>
        <v>1122</v>
      </c>
      <c r="O34" s="67">
        <f t="shared" si="3"/>
        <v>2675.7600000000093</v>
      </c>
      <c r="P34" s="7">
        <f t="shared" si="6"/>
        <v>74921.280000000261</v>
      </c>
      <c r="Q34" s="164">
        <f>Q33+N34</f>
        <v>163511.51</v>
      </c>
      <c r="R34" s="29">
        <f t="shared" si="1"/>
        <v>101.59285650504502</v>
      </c>
      <c r="S34" s="5">
        <f>SUM($Q$7:$Q34)/T34</f>
        <v>170660.75999999986</v>
      </c>
      <c r="T34" s="18">
        <v>28</v>
      </c>
      <c r="U34" s="138">
        <f>B33+8</f>
        <v>45951</v>
      </c>
      <c r="V34" s="131"/>
      <c r="W34" s="105">
        <v>-2713489</v>
      </c>
      <c r="X34" s="217"/>
      <c r="Y34" s="181">
        <f t="shared" si="15"/>
        <v>-2713489</v>
      </c>
      <c r="Z34" s="217"/>
      <c r="AA34" s="92"/>
      <c r="AD34" s="1"/>
      <c r="AE34" s="1"/>
    </row>
    <row r="35" spans="2:31">
      <c r="B35" s="116">
        <v>45945</v>
      </c>
      <c r="C35" s="14" t="str">
        <f t="shared" si="0"/>
        <v/>
      </c>
      <c r="D35" s="87">
        <f>-8464+8178</f>
        <v>-286</v>
      </c>
      <c r="E35" s="87"/>
      <c r="F35" s="23"/>
      <c r="G35" s="26">
        <f t="shared" ref="G35:G37" si="19">D35+E35+F35-E34-F34</f>
        <v>2569196</v>
      </c>
      <c r="H35" s="132"/>
      <c r="I35" s="25"/>
      <c r="J35" s="25"/>
      <c r="K35" s="170">
        <f t="shared" si="8"/>
        <v>0</v>
      </c>
      <c r="L35" s="171"/>
      <c r="M35" s="153"/>
      <c r="N35" s="149">
        <f t="shared" si="11"/>
        <v>2569196</v>
      </c>
      <c r="O35" s="67">
        <f t="shared" si="3"/>
        <v>91022.199655172415</v>
      </c>
      <c r="P35" s="7">
        <f t="shared" si="6"/>
        <v>2639643.79</v>
      </c>
      <c r="Q35" s="164">
        <f>Q34+N35</f>
        <v>2732707.51</v>
      </c>
      <c r="R35" s="29">
        <f t="shared" si="1"/>
        <v>154.18471866843606</v>
      </c>
      <c r="S35" s="5">
        <f>SUM($Q$7:$Q35)/T35</f>
        <v>259007.1996551723</v>
      </c>
      <c r="T35" s="18">
        <v>29</v>
      </c>
      <c r="U35" s="4"/>
      <c r="V35" s="131"/>
      <c r="W35" s="105"/>
      <c r="X35" s="217"/>
      <c r="Y35" s="181">
        <f>Y34-K35-L35-1</f>
        <v>-2713490</v>
      </c>
      <c r="Z35" s="217"/>
      <c r="AA35" s="92"/>
      <c r="AD35" s="1"/>
      <c r="AE35" s="1"/>
    </row>
    <row r="36" spans="2:31">
      <c r="B36" s="116">
        <v>45946</v>
      </c>
      <c r="C36" s="14" t="str">
        <f t="shared" si="0"/>
        <v/>
      </c>
      <c r="D36" s="87"/>
      <c r="E36" s="87"/>
      <c r="F36" s="23"/>
      <c r="G36" s="26">
        <f t="shared" si="19"/>
        <v>0</v>
      </c>
      <c r="H36" s="132"/>
      <c r="I36" s="25"/>
      <c r="J36" s="25"/>
      <c r="K36" s="170">
        <f t="shared" si="8"/>
        <v>0</v>
      </c>
      <c r="L36" s="171"/>
      <c r="M36" s="153"/>
      <c r="N36" s="149">
        <f t="shared" si="11"/>
        <v>0</v>
      </c>
      <c r="O36" s="67">
        <f t="shared" si="3"/>
        <v>173478.91</v>
      </c>
      <c r="P36" s="7">
        <f t="shared" si="6"/>
        <v>5204367.3</v>
      </c>
      <c r="Q36" s="164">
        <f>Q35+N36+1</f>
        <v>2732708.51</v>
      </c>
      <c r="R36" s="29">
        <f t="shared" si="1"/>
        <v>203.27107182188882</v>
      </c>
      <c r="S36" s="5">
        <f>SUM($Q$7:$Q36)/T36+1</f>
        <v>341464.90999999992</v>
      </c>
      <c r="T36" s="18">
        <v>30</v>
      </c>
      <c r="U36" s="4"/>
      <c r="V36" s="136"/>
      <c r="W36" s="105"/>
      <c r="X36" s="217"/>
      <c r="Y36" s="181">
        <f>Y35-K36-L36-1</f>
        <v>-2713491</v>
      </c>
      <c r="Z36" s="217"/>
      <c r="AD36" s="1"/>
      <c r="AE36" s="1"/>
    </row>
    <row r="37" spans="2:31">
      <c r="B37" s="116">
        <v>45947</v>
      </c>
      <c r="C37" s="14"/>
      <c r="D37" s="87"/>
      <c r="E37" s="87"/>
      <c r="F37" s="23"/>
      <c r="G37" s="26">
        <f t="shared" si="19"/>
        <v>0</v>
      </c>
      <c r="H37" s="132"/>
      <c r="I37" s="25"/>
      <c r="J37" s="25"/>
      <c r="K37" s="170">
        <f t="shared" si="8"/>
        <v>0</v>
      </c>
      <c r="L37" s="171"/>
      <c r="M37" s="153"/>
      <c r="N37" s="149">
        <f t="shared" si="11"/>
        <v>0</v>
      </c>
      <c r="O37" s="67">
        <f t="shared" si="3"/>
        <v>250615.83258064516</v>
      </c>
      <c r="P37" s="7">
        <f t="shared" si="6"/>
        <v>7769090.8099999996</v>
      </c>
      <c r="Q37" s="164">
        <f>Q36+N37</f>
        <v>2732708.51</v>
      </c>
      <c r="R37" s="29">
        <f t="shared" si="1"/>
        <v>249.19000659621099</v>
      </c>
      <c r="S37" s="5">
        <f>SUM($Q$7:$Q37)/T37+1</f>
        <v>418601.83258064504</v>
      </c>
      <c r="T37" s="18">
        <v>31</v>
      </c>
      <c r="U37" s="27"/>
      <c r="V37" s="137"/>
      <c r="W37" s="105"/>
      <c r="X37" s="217"/>
      <c r="Y37" s="181">
        <f t="shared" si="15"/>
        <v>-2713491</v>
      </c>
      <c r="Z37" s="217"/>
      <c r="AA37" s="92"/>
      <c r="AD37" s="1"/>
      <c r="AE37" s="1"/>
    </row>
    <row r="38" spans="2:31">
      <c r="B38" s="116">
        <v>45948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3"/>
        <v>322931.69750000001</v>
      </c>
      <c r="P38" s="7">
        <f t="shared" si="6"/>
        <v>10333814.32</v>
      </c>
      <c r="Q38" s="164">
        <f t="shared" si="18"/>
        <v>2732708.51</v>
      </c>
      <c r="R38" s="29">
        <f t="shared" si="1"/>
        <v>292.23841265589181</v>
      </c>
      <c r="S38" s="5">
        <f>SUM($Q$7:$Q38)/T38</f>
        <v>490916.69749999989</v>
      </c>
      <c r="T38" s="18">
        <v>32</v>
      </c>
      <c r="U38" s="27"/>
      <c r="V38" s="137"/>
      <c r="W38" s="105"/>
      <c r="X38" s="217"/>
      <c r="Y38" s="181">
        <f t="shared" si="15"/>
        <v>-2713491</v>
      </c>
      <c r="Z38" s="217"/>
      <c r="AD38" s="1"/>
      <c r="AE38" s="1"/>
    </row>
    <row r="39" spans="2:31">
      <c r="B39" s="116">
        <v>45949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3"/>
        <v>390864.78272727272</v>
      </c>
      <c r="P39" s="7">
        <f t="shared" si="6"/>
        <v>12898537.83</v>
      </c>
      <c r="Q39" s="164">
        <f t="shared" si="18"/>
        <v>2732708.51</v>
      </c>
      <c r="R39" s="29">
        <f t="shared" si="1"/>
        <v>332.67838362191429</v>
      </c>
      <c r="S39" s="5">
        <f>SUM($Q$7:$Q39)/T39</f>
        <v>558849.78272727272</v>
      </c>
      <c r="T39" s="18">
        <v>33</v>
      </c>
      <c r="U39" s="27"/>
      <c r="V39" s="137"/>
      <c r="W39" s="105"/>
      <c r="X39" s="217"/>
      <c r="Y39" s="181">
        <f t="shared" si="15"/>
        <v>-2713491</v>
      </c>
      <c r="Z39" s="217"/>
      <c r="AD39" s="1"/>
      <c r="AE39" s="1"/>
    </row>
    <row r="40" spans="2:31">
      <c r="B40" s="116">
        <v>45950</v>
      </c>
      <c r="C40" s="14" t="str">
        <f t="shared" si="0"/>
        <v/>
      </c>
      <c r="D40" s="87"/>
      <c r="E40" s="87"/>
      <c r="F40" s="23"/>
      <c r="G40" s="26">
        <f>D40+E40+F40-E37-F37</f>
        <v>0</v>
      </c>
      <c r="H40" s="132"/>
      <c r="I40" s="25"/>
      <c r="J40" s="25"/>
      <c r="K40" s="170">
        <f t="shared" si="8"/>
        <v>0</v>
      </c>
      <c r="L40" s="171"/>
      <c r="M40" s="153"/>
      <c r="N40" s="149">
        <f t="shared" si="11"/>
        <v>0</v>
      </c>
      <c r="O40" s="67">
        <f t="shared" si="3"/>
        <v>454801.80411764706</v>
      </c>
      <c r="P40" s="7">
        <f t="shared" si="6"/>
        <v>15463261.34</v>
      </c>
      <c r="Q40" s="164">
        <f>Q39+N40</f>
        <v>2732708.51</v>
      </c>
      <c r="R40" s="29">
        <f t="shared" si="1"/>
        <v>370.73953276640594</v>
      </c>
      <c r="S40" s="5">
        <f>SUM($Q$7:$Q40)/T40</f>
        <v>622786.804117647</v>
      </c>
      <c r="T40" s="18">
        <v>34</v>
      </c>
      <c r="U40" s="138">
        <f>B40</f>
        <v>45950</v>
      </c>
      <c r="V40" s="131"/>
      <c r="W40" s="105"/>
      <c r="X40" s="217" t="e">
        <f>AVERAGE(W40:W48)</f>
        <v>#DIV/0!</v>
      </c>
      <c r="Y40" s="181">
        <f t="shared" si="15"/>
        <v>-2713491</v>
      </c>
      <c r="Z40" s="217">
        <f>AVERAGE(Y40:Y48)</f>
        <v>-2713491</v>
      </c>
      <c r="AD40" s="1"/>
      <c r="AE40" s="1"/>
    </row>
    <row r="41" spans="2:31">
      <c r="B41" s="116">
        <v>45951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/>
      <c r="I41" s="25"/>
      <c r="J41" s="25"/>
      <c r="K41" s="170">
        <f t="shared" si="8"/>
        <v>0</v>
      </c>
      <c r="L41" s="171"/>
      <c r="M41" s="153"/>
      <c r="N41" s="149">
        <f t="shared" si="11"/>
        <v>0</v>
      </c>
      <c r="O41" s="67">
        <f t="shared" si="3"/>
        <v>515085.2814285715</v>
      </c>
      <c r="P41" s="7">
        <f t="shared" si="6"/>
        <v>18027984.850000001</v>
      </c>
      <c r="Q41" s="164">
        <f>Q40+N41</f>
        <v>2732708.51</v>
      </c>
      <c r="R41" s="29">
        <f t="shared" si="1"/>
        <v>406.62575910264087</v>
      </c>
      <c r="S41" s="5">
        <f>SUM($Q$7:$Q41)/T41</f>
        <v>683070.28142857121</v>
      </c>
      <c r="T41" s="18">
        <v>35</v>
      </c>
      <c r="U41" s="138">
        <f>B40+8</f>
        <v>45958</v>
      </c>
      <c r="V41" s="131"/>
      <c r="W41" s="105"/>
      <c r="X41" s="217"/>
      <c r="Y41" s="181">
        <f t="shared" si="15"/>
        <v>-2713491</v>
      </c>
      <c r="Z41" s="217"/>
      <c r="AD41" s="1"/>
      <c r="AE41" s="1"/>
    </row>
    <row r="42" spans="2:31">
      <c r="B42" s="116">
        <v>45952</v>
      </c>
      <c r="C42" s="14" t="str">
        <f t="shared" si="0"/>
        <v/>
      </c>
      <c r="D42" s="87">
        <v>-8178</v>
      </c>
      <c r="E42" s="87"/>
      <c r="F42" s="23"/>
      <c r="G42" s="26">
        <f t="shared" ref="G42:G43" si="20">D42+E42+F42-E41-F41</f>
        <v>-8178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11"/>
        <v>-8178</v>
      </c>
      <c r="O42" s="67">
        <f t="shared" si="3"/>
        <v>571792.48222222226</v>
      </c>
      <c r="P42" s="7">
        <f t="shared" si="6"/>
        <v>20584529.359999999</v>
      </c>
      <c r="Q42" s="164">
        <f>Q41+N42-1</f>
        <v>2724529.51</v>
      </c>
      <c r="R42" s="29">
        <f t="shared" si="1"/>
        <v>440.3830593340013</v>
      </c>
      <c r="S42" s="5">
        <f>SUM($Q$7:$Q42)/T42</f>
        <v>739777.48222222202</v>
      </c>
      <c r="T42" s="18">
        <v>36</v>
      </c>
      <c r="U42" s="138"/>
      <c r="V42" s="131"/>
      <c r="W42" s="105"/>
      <c r="X42" s="217"/>
      <c r="Y42" s="181">
        <f t="shared" si="15"/>
        <v>-2713491</v>
      </c>
      <c r="Z42" s="217"/>
      <c r="AD42" s="1"/>
      <c r="AE42" s="1"/>
    </row>
    <row r="43" spans="2:31">
      <c r="B43" s="116">
        <v>45953</v>
      </c>
      <c r="C43" s="14" t="str">
        <f t="shared" si="0"/>
        <v/>
      </c>
      <c r="D43" s="87"/>
      <c r="E43" s="87"/>
      <c r="F43" s="23"/>
      <c r="G43" s="26">
        <f t="shared" si="20"/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11"/>
        <v>0</v>
      </c>
      <c r="O43" s="67">
        <f t="shared" si="3"/>
        <v>625434.45594594593</v>
      </c>
      <c r="P43" s="7">
        <f t="shared" si="6"/>
        <v>23141074.869999997</v>
      </c>
      <c r="Q43" s="164">
        <f>Q42+N43+1</f>
        <v>2724530.51</v>
      </c>
      <c r="R43" s="29">
        <f t="shared" si="1"/>
        <v>472.31565672288934</v>
      </c>
      <c r="S43" s="5">
        <f>SUM($Q$7:$Q43)/T43</f>
        <v>793419.45594594569</v>
      </c>
      <c r="T43" s="18">
        <v>37</v>
      </c>
      <c r="U43" s="138"/>
      <c r="V43" s="131"/>
      <c r="W43" s="105"/>
      <c r="X43" s="217"/>
      <c r="Y43" s="181">
        <f t="shared" si="15"/>
        <v>-2713491</v>
      </c>
      <c r="Z43" s="217"/>
      <c r="AD43" s="1"/>
      <c r="AE43" s="1"/>
    </row>
    <row r="44" spans="2:31">
      <c r="B44" s="116">
        <v>45954</v>
      </c>
      <c r="C44" s="14"/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11"/>
        <v>0</v>
      </c>
      <c r="O44" s="67">
        <f t="shared" si="3"/>
        <v>676253.16789473675</v>
      </c>
      <c r="P44" s="7">
        <f t="shared" si="6"/>
        <v>25697620.379999995</v>
      </c>
      <c r="Q44" s="164">
        <f>Q43+N44</f>
        <v>2724530.51</v>
      </c>
      <c r="R44" s="29">
        <f t="shared" si="1"/>
        <v>502.56759109130968</v>
      </c>
      <c r="S44" s="5">
        <f>SUM($Q$7:$Q44)/T44</f>
        <v>844238.16789473651</v>
      </c>
      <c r="T44" s="18">
        <v>38</v>
      </c>
      <c r="U44" s="138"/>
      <c r="V44" s="131"/>
      <c r="W44" s="105"/>
      <c r="X44" s="217"/>
      <c r="Y44" s="181">
        <f t="shared" si="15"/>
        <v>-2713491</v>
      </c>
      <c r="Z44" s="217"/>
      <c r="AD44" s="1"/>
      <c r="AE44" s="1"/>
    </row>
    <row r="45" spans="2:31">
      <c r="B45" s="116">
        <v>45955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3"/>
        <v>724465.7920512819</v>
      </c>
      <c r="P45" s="7">
        <f t="shared" si="6"/>
        <v>28254165.889999993</v>
      </c>
      <c r="Q45" s="164">
        <f t="shared" ref="Q45:Q55" si="21">Q44+N45</f>
        <v>2724530.51</v>
      </c>
      <c r="R45" s="29">
        <f t="shared" si="1"/>
        <v>531.26814421006736</v>
      </c>
      <c r="S45" s="5">
        <f>SUM($Q$7:$Q45)/T45</f>
        <v>892450.79205128166</v>
      </c>
      <c r="T45" s="18">
        <v>39</v>
      </c>
      <c r="U45" s="138"/>
      <c r="V45" s="131"/>
      <c r="W45" s="105"/>
      <c r="X45" s="217"/>
      <c r="Y45" s="181">
        <f t="shared" si="15"/>
        <v>-2713491</v>
      </c>
      <c r="Z45" s="217"/>
      <c r="AD45" s="1"/>
      <c r="AE45" s="1"/>
    </row>
    <row r="46" spans="2:31">
      <c r="B46" s="116">
        <v>45956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3"/>
        <v>770267.7849999998</v>
      </c>
      <c r="P46" s="7">
        <f t="shared" si="6"/>
        <v>30810711.399999991</v>
      </c>
      <c r="Q46" s="164">
        <f t="shared" si="21"/>
        <v>2724530.51</v>
      </c>
      <c r="R46" s="29">
        <f t="shared" si="1"/>
        <v>558.53366967288719</v>
      </c>
      <c r="S46" s="5">
        <f>SUM($Q$7:$Q46)/T46</f>
        <v>938252.78499999957</v>
      </c>
      <c r="T46" s="18">
        <v>40</v>
      </c>
      <c r="U46" s="138"/>
      <c r="V46" s="131"/>
      <c r="W46" s="105"/>
      <c r="X46" s="217"/>
      <c r="Y46" s="181">
        <f t="shared" si="15"/>
        <v>-2713491</v>
      </c>
      <c r="Z46" s="217"/>
      <c r="AD46" s="1"/>
      <c r="AE46" s="1"/>
    </row>
    <row r="47" spans="2:31">
      <c r="B47" s="116">
        <v>45957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11"/>
        <v>0</v>
      </c>
      <c r="O47" s="67">
        <f t="shared" si="3"/>
        <v>813835.53439024359</v>
      </c>
      <c r="P47" s="7">
        <f t="shared" si="6"/>
        <v>33367256.909999989</v>
      </c>
      <c r="Q47" s="164">
        <f t="shared" si="21"/>
        <v>2724530.51</v>
      </c>
      <c r="R47" s="29">
        <f t="shared" si="1"/>
        <v>584.46916950337436</v>
      </c>
      <c r="S47" s="5">
        <f>SUM($Q$7:$Q47)/T47</f>
        <v>981820.53439024347</v>
      </c>
      <c r="T47" s="18">
        <v>41</v>
      </c>
      <c r="U47" s="138">
        <f>B47</f>
        <v>45957</v>
      </c>
      <c r="V47" s="131"/>
      <c r="W47" s="105"/>
      <c r="X47" s="217" t="e">
        <f>AVERAGE(W47:W55)</f>
        <v>#DIV/0!</v>
      </c>
      <c r="Y47" s="181">
        <f t="shared" si="15"/>
        <v>-2713491</v>
      </c>
      <c r="Z47" s="217">
        <f>AVERAGE(Y47:Y55)</f>
        <v>-2713491</v>
      </c>
      <c r="AD47" s="1"/>
      <c r="AE47" s="1"/>
    </row>
    <row r="48" spans="2:31">
      <c r="B48" s="116">
        <v>45958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11"/>
        <v>0</v>
      </c>
      <c r="O48" s="67">
        <f t="shared" si="3"/>
        <v>855328.62904761871</v>
      </c>
      <c r="P48" s="7">
        <f t="shared" si="6"/>
        <v>35923802.419999987</v>
      </c>
      <c r="Q48" s="164">
        <f>Q47+N48</f>
        <v>2724530.51</v>
      </c>
      <c r="R48" s="29">
        <f t="shared" si="1"/>
        <v>609.16964553240985</v>
      </c>
      <c r="S48" s="5">
        <f>SUM($Q$7:$Q48)/T48</f>
        <v>1023313.6290476186</v>
      </c>
      <c r="T48" s="18">
        <v>42</v>
      </c>
      <c r="U48" s="138">
        <f>B47+8</f>
        <v>45965</v>
      </c>
      <c r="V48" s="131"/>
      <c r="W48" s="105"/>
      <c r="X48" s="217"/>
      <c r="Y48" s="181">
        <f t="shared" si="15"/>
        <v>-2713491</v>
      </c>
      <c r="Z48" s="217"/>
      <c r="AD48" s="1"/>
      <c r="AE48" s="1"/>
    </row>
    <row r="49" spans="2:31">
      <c r="B49" s="116">
        <v>45959</v>
      </c>
      <c r="C49" s="14" t="str">
        <f t="shared" si="0"/>
        <v/>
      </c>
      <c r="D49" s="87">
        <v>-3690</v>
      </c>
      <c r="E49" s="87"/>
      <c r="F49" s="23"/>
      <c r="G49" s="26">
        <f t="shared" ref="G49:G50" si="22">D49+E49+F49-E48-F48</f>
        <v>-3690</v>
      </c>
      <c r="H49" s="132"/>
      <c r="I49" s="25"/>
      <c r="J49" s="25"/>
      <c r="K49" s="170">
        <f t="shared" si="8"/>
        <v>0</v>
      </c>
      <c r="L49" s="171"/>
      <c r="M49" s="153"/>
      <c r="N49" s="149">
        <f>L49+K49+G49+M49</f>
        <v>-3690</v>
      </c>
      <c r="O49" s="67">
        <f t="shared" si="3"/>
        <v>894805.99837209273</v>
      </c>
      <c r="P49" s="7">
        <f t="shared" si="6"/>
        <v>38476657.929999985</v>
      </c>
      <c r="Q49" s="164">
        <f t="shared" si="21"/>
        <v>2720840.51</v>
      </c>
      <c r="R49" s="29">
        <f t="shared" si="1"/>
        <v>632.67017791594049</v>
      </c>
      <c r="S49" s="5">
        <f>SUM($Q$7:$Q49)/T49</f>
        <v>1062790.9983720926</v>
      </c>
      <c r="T49" s="18">
        <v>43</v>
      </c>
      <c r="U49" s="138"/>
      <c r="V49" s="131"/>
      <c r="W49" s="105"/>
      <c r="X49" s="217"/>
      <c r="Y49" s="181">
        <f t="shared" si="15"/>
        <v>-2713491</v>
      </c>
      <c r="Z49" s="217"/>
      <c r="AD49" s="1"/>
      <c r="AE49" s="1"/>
    </row>
    <row r="50" spans="2:31">
      <c r="B50" s="116">
        <v>45960</v>
      </c>
      <c r="C50" s="14" t="str">
        <f t="shared" si="0"/>
        <v/>
      </c>
      <c r="D50" s="87"/>
      <c r="E50" s="87"/>
      <c r="F50" s="23"/>
      <c r="G50" s="26">
        <f t="shared" si="22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ref="N50:N55" si="23">L50+K50+G50+M50</f>
        <v>0</v>
      </c>
      <c r="O50" s="67">
        <f t="shared" si="3"/>
        <v>932488.94181818143</v>
      </c>
      <c r="P50" s="7">
        <f t="shared" si="6"/>
        <v>41029513.439999983</v>
      </c>
      <c r="Q50" s="164">
        <f>Q49+N50</f>
        <v>2720840.51</v>
      </c>
      <c r="R50" s="29">
        <f t="shared" si="1"/>
        <v>655.10250428203778</v>
      </c>
      <c r="S50" s="5">
        <f>SUM($Q$7:$Q50)/T50</f>
        <v>1100473.9418181812</v>
      </c>
      <c r="T50" s="18">
        <v>44</v>
      </c>
      <c r="U50" s="138"/>
      <c r="V50" s="131"/>
      <c r="W50" s="105"/>
      <c r="X50" s="217"/>
      <c r="Y50" s="181">
        <f t="shared" si="15"/>
        <v>-2713491</v>
      </c>
      <c r="Z50" s="217"/>
      <c r="AD50" s="1"/>
      <c r="AE50" s="1"/>
    </row>
    <row r="51" spans="2:31">
      <c r="B51" s="116">
        <v>45961</v>
      </c>
      <c r="C51" s="14" t="str">
        <f t="shared" si="0"/>
        <v/>
      </c>
      <c r="D51" s="87"/>
      <c r="E51" s="87"/>
      <c r="F51" s="23"/>
      <c r="G51" s="26">
        <f>D51+E51+F51-E50-F50</f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23"/>
        <v>0</v>
      </c>
      <c r="O51" s="67">
        <f t="shared" si="3"/>
        <v>968497.08777777734</v>
      </c>
      <c r="P51" s="7">
        <f t="shared" si="6"/>
        <v>43582368.949999981</v>
      </c>
      <c r="Q51" s="164">
        <f t="shared" si="21"/>
        <v>2720840.51</v>
      </c>
      <c r="R51" s="29">
        <f t="shared" si="1"/>
        <v>676.53783836519756</v>
      </c>
      <c r="S51" s="5">
        <f>SUM($Q$7:$Q51)/T51</f>
        <v>1136482.0877777771</v>
      </c>
      <c r="T51" s="18">
        <v>45</v>
      </c>
      <c r="U51" s="138"/>
      <c r="V51" s="131"/>
      <c r="W51" s="105"/>
      <c r="X51" s="217"/>
      <c r="Y51" s="181">
        <f t="shared" si="15"/>
        <v>-2713491</v>
      </c>
      <c r="Z51" s="217"/>
      <c r="AD51" s="1"/>
      <c r="AE51" s="1"/>
    </row>
    <row r="52" spans="2:31">
      <c r="B52" s="116">
        <v>45962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3"/>
        <v>1002939.6621739126</v>
      </c>
      <c r="P52" s="7">
        <f t="shared" si="6"/>
        <v>46135224.459999979</v>
      </c>
      <c r="Q52" s="164">
        <f>Q51+N52</f>
        <v>2720840.51</v>
      </c>
      <c r="R52" s="29">
        <f t="shared" si="1"/>
        <v>697.04120140126338</v>
      </c>
      <c r="S52" s="5">
        <f>SUM($Q$7:$Q52)/T52</f>
        <v>1170924.6621739124</v>
      </c>
      <c r="T52" s="18">
        <v>46</v>
      </c>
      <c r="U52" s="138"/>
      <c r="V52" s="131"/>
      <c r="W52" s="105"/>
      <c r="X52" s="217"/>
      <c r="Y52" s="181">
        <f t="shared" si="15"/>
        <v>-2713491</v>
      </c>
      <c r="Z52" s="217"/>
      <c r="AD52" s="1"/>
      <c r="AE52" s="1"/>
    </row>
    <row r="53" spans="2:31">
      <c r="B53" s="116">
        <v>45963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3"/>
        <v>1035916.5951063825</v>
      </c>
      <c r="P53" s="7">
        <f t="shared" si="6"/>
        <v>48688079.969999976</v>
      </c>
      <c r="Q53" s="164">
        <f t="shared" si="21"/>
        <v>2720840.51</v>
      </c>
      <c r="R53" s="29">
        <f t="shared" si="1"/>
        <v>716.67208090387976</v>
      </c>
      <c r="S53" s="5">
        <f>SUM($Q$7:$Q53)/T53</f>
        <v>1203901.5951063824</v>
      </c>
      <c r="T53" s="18">
        <v>47</v>
      </c>
      <c r="U53" s="138"/>
      <c r="V53" s="131"/>
      <c r="W53" s="105"/>
      <c r="X53" s="217"/>
      <c r="Y53" s="181">
        <f t="shared" si="15"/>
        <v>-2713491</v>
      </c>
      <c r="Z53" s="217"/>
      <c r="AD53" s="1"/>
      <c r="AE53" s="1"/>
    </row>
    <row r="54" spans="2:31">
      <c r="B54" s="116">
        <v>45964</v>
      </c>
      <c r="C54" s="14" t="str">
        <f t="shared" si="0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23"/>
        <v>0</v>
      </c>
      <c r="O54" s="67">
        <f t="shared" si="3"/>
        <v>1067519.4891666661</v>
      </c>
      <c r="P54" s="7">
        <f t="shared" si="6"/>
        <v>51240935.479999974</v>
      </c>
      <c r="Q54" s="164">
        <f>Q53+N54</f>
        <v>2720840.51</v>
      </c>
      <c r="R54" s="29">
        <f t="shared" si="1"/>
        <v>735.48500709388702</v>
      </c>
      <c r="S54" s="5">
        <f>SUM($Q$7:$Q54)/T54</f>
        <v>1235504.4891666661</v>
      </c>
      <c r="T54" s="18">
        <v>48</v>
      </c>
      <c r="U54" s="138"/>
      <c r="V54" s="131"/>
      <c r="W54" s="105"/>
      <c r="X54" s="217"/>
      <c r="Y54" s="181">
        <f t="shared" si="15"/>
        <v>-2713491</v>
      </c>
      <c r="Z54" s="217"/>
      <c r="AD54" s="1"/>
      <c r="AE54" s="1"/>
    </row>
    <row r="55" spans="2:31" ht="12.75" thickBot="1">
      <c r="B55" s="116">
        <v>45965</v>
      </c>
      <c r="C55" s="221" t="str">
        <f t="shared" si="0"/>
        <v/>
      </c>
      <c r="D55" s="222"/>
      <c r="E55" s="222"/>
      <c r="F55" s="223"/>
      <c r="G55" s="224">
        <f>D55+E55+F55-E54-F54</f>
        <v>0</v>
      </c>
      <c r="H55" s="225"/>
      <c r="I55" s="226"/>
      <c r="J55" s="226"/>
      <c r="K55" s="173">
        <f t="shared" si="8"/>
        <v>0</v>
      </c>
      <c r="L55" s="174"/>
      <c r="M55" s="229"/>
      <c r="N55" s="230">
        <f t="shared" si="23"/>
        <v>0</v>
      </c>
      <c r="O55" s="231">
        <f t="shared" si="3"/>
        <v>1097832.4691836729</v>
      </c>
      <c r="P55" s="232">
        <f t="shared" si="6"/>
        <v>53793790.989999972</v>
      </c>
      <c r="Q55" s="233">
        <f t="shared" si="21"/>
        <v>2720840.51</v>
      </c>
      <c r="R55" s="234">
        <f t="shared" si="1"/>
        <v>753.5300587455265</v>
      </c>
      <c r="S55" s="235">
        <f>SUM($Q$7:$Q55)/T55</f>
        <v>1265817.4691836727</v>
      </c>
      <c r="T55" s="236">
        <v>49</v>
      </c>
      <c r="U55" s="237"/>
      <c r="V55" s="244"/>
      <c r="W55" s="239"/>
      <c r="X55" s="242"/>
      <c r="Y55" s="231">
        <f t="shared" si="15"/>
        <v>-2713491</v>
      </c>
      <c r="Z55" s="242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2025'!Q55</f>
        <v>175968.51</v>
      </c>
    </row>
    <row r="60" spans="2:31">
      <c r="D60" s="138" t="s">
        <v>4</v>
      </c>
      <c r="E60" s="139"/>
      <c r="F60" s="143"/>
      <c r="G60" s="91">
        <f>'AUG 2025'!E55</f>
        <v>13</v>
      </c>
    </row>
    <row r="61" spans="2:31">
      <c r="D61" s="138" t="s">
        <v>60</v>
      </c>
      <c r="E61" s="144"/>
      <c r="F61" s="143"/>
      <c r="G61" s="91">
        <f>'AUG 2025'!F55</f>
        <v>-2617197</v>
      </c>
    </row>
    <row r="62" spans="2:31" ht="12.75" thickBot="1">
      <c r="D62" s="140" t="s">
        <v>46</v>
      </c>
      <c r="E62" s="145"/>
      <c r="F62" s="146"/>
      <c r="G62" s="158">
        <f>'AUG 2025'!Y55</f>
        <v>-2773403</v>
      </c>
    </row>
    <row r="63" spans="2:31" ht="12.75" thickTop="1"/>
    <row r="65506" spans="23:23">
      <c r="W65506" s="105"/>
    </row>
    <row r="65513" spans="23:23">
      <c r="W65513" s="105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710"/>
  <sheetViews>
    <sheetView topLeftCell="A5700" workbookViewId="0">
      <selection activeCell="D5710" sqref="D5710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  <row r="5027" spans="1:3">
      <c r="A5027" s="102">
        <v>45261</v>
      </c>
      <c r="B5027">
        <v>0</v>
      </c>
      <c r="C5027" s="106">
        <v>3559175</v>
      </c>
    </row>
    <row r="5028" spans="1:3">
      <c r="A5028" s="102">
        <v>45262</v>
      </c>
      <c r="B5028">
        <v>0</v>
      </c>
      <c r="C5028" s="106">
        <v>3559175</v>
      </c>
    </row>
    <row r="5029" spans="1:3">
      <c r="A5029" s="102">
        <v>45263</v>
      </c>
      <c r="B5029">
        <v>0</v>
      </c>
      <c r="C5029" s="106">
        <v>3559175</v>
      </c>
    </row>
    <row r="5030" spans="1:3">
      <c r="A5030" s="102">
        <v>45264</v>
      </c>
      <c r="B5030">
        <v>0</v>
      </c>
      <c r="C5030" s="106">
        <v>3561871</v>
      </c>
    </row>
    <row r="5031" spans="1:3">
      <c r="A5031" s="102">
        <v>45265</v>
      </c>
      <c r="B5031">
        <v>8</v>
      </c>
      <c r="C5031" s="106">
        <v>3571774</v>
      </c>
    </row>
    <row r="5032" spans="1:3">
      <c r="A5032" s="102">
        <v>45266</v>
      </c>
      <c r="B5032">
        <v>0</v>
      </c>
      <c r="C5032" s="106">
        <v>3555503</v>
      </c>
    </row>
    <row r="5033" spans="1:3">
      <c r="A5033" s="102">
        <v>45267</v>
      </c>
      <c r="B5033">
        <v>0</v>
      </c>
      <c r="C5033" s="106">
        <v>3567054</v>
      </c>
    </row>
    <row r="5034" spans="1:3">
      <c r="A5034" s="102">
        <v>45268</v>
      </c>
      <c r="B5034">
        <v>0</v>
      </c>
      <c r="C5034" s="106">
        <v>3566779</v>
      </c>
    </row>
    <row r="5035" spans="1:3">
      <c r="A5035" s="102">
        <v>45269</v>
      </c>
      <c r="B5035">
        <v>0</v>
      </c>
      <c r="C5035" s="106">
        <v>3566779</v>
      </c>
    </row>
    <row r="5036" spans="1:3">
      <c r="A5036" s="102">
        <v>45270</v>
      </c>
      <c r="B5036">
        <v>0</v>
      </c>
      <c r="C5036" s="106">
        <v>3566779</v>
      </c>
    </row>
    <row r="5037" spans="1:3">
      <c r="A5037" s="102">
        <v>45271</v>
      </c>
      <c r="B5037">
        <v>1</v>
      </c>
      <c r="C5037" s="106">
        <v>3568945</v>
      </c>
    </row>
    <row r="5038" spans="1:3">
      <c r="A5038" s="102">
        <v>45272</v>
      </c>
      <c r="B5038">
        <v>12</v>
      </c>
      <c r="C5038" s="106">
        <v>3576595</v>
      </c>
    </row>
    <row r="5039" spans="1:3">
      <c r="A5039" s="102">
        <v>45273</v>
      </c>
      <c r="B5039">
        <v>39</v>
      </c>
      <c r="C5039" s="106">
        <v>3580141</v>
      </c>
    </row>
    <row r="5040" spans="1:3">
      <c r="A5040" s="102">
        <v>45274</v>
      </c>
      <c r="B5040">
        <v>16</v>
      </c>
      <c r="C5040" s="106">
        <v>3570646</v>
      </c>
    </row>
    <row r="5041" spans="1:3">
      <c r="A5041" s="102">
        <v>45275</v>
      </c>
      <c r="B5041">
        <v>284</v>
      </c>
      <c r="C5041" s="106">
        <v>3533695</v>
      </c>
    </row>
    <row r="5042" spans="1:3">
      <c r="A5042" s="102">
        <v>45276</v>
      </c>
      <c r="B5042">
        <v>284</v>
      </c>
      <c r="C5042" s="106">
        <v>3533695</v>
      </c>
    </row>
    <row r="5043" spans="1:3">
      <c r="A5043" s="102">
        <v>45277</v>
      </c>
      <c r="B5043">
        <v>284</v>
      </c>
      <c r="C5043" s="106">
        <v>3533695</v>
      </c>
    </row>
    <row r="5044" spans="1:3">
      <c r="A5044" s="102">
        <v>45278</v>
      </c>
      <c r="B5044">
        <v>125</v>
      </c>
      <c r="C5044" s="106">
        <v>3515562</v>
      </c>
    </row>
    <row r="5045" spans="1:3">
      <c r="A5045" s="102">
        <v>45279</v>
      </c>
      <c r="B5045">
        <v>253</v>
      </c>
      <c r="C5045" s="106">
        <v>3518287</v>
      </c>
    </row>
    <row r="5046" spans="1:3">
      <c r="A5046" s="102">
        <v>45280</v>
      </c>
      <c r="B5046">
        <v>242</v>
      </c>
      <c r="C5046" s="106">
        <v>3303533</v>
      </c>
    </row>
    <row r="5047" spans="1:3">
      <c r="A5047" s="102">
        <v>45281</v>
      </c>
      <c r="B5047">
        <v>100</v>
      </c>
      <c r="C5047" s="106">
        <v>3378713</v>
      </c>
    </row>
    <row r="5048" spans="1:3">
      <c r="A5048" s="102">
        <v>45282</v>
      </c>
      <c r="B5048">
        <v>200</v>
      </c>
      <c r="C5048" s="106">
        <v>3445633</v>
      </c>
    </row>
    <row r="5049" spans="1:3">
      <c r="A5049" s="102">
        <v>45283</v>
      </c>
      <c r="B5049">
        <v>200</v>
      </c>
      <c r="C5049" s="106">
        <v>3445633</v>
      </c>
    </row>
    <row r="5050" spans="1:3">
      <c r="A5050" s="102">
        <v>45284</v>
      </c>
      <c r="B5050">
        <v>200</v>
      </c>
      <c r="C5050" s="106">
        <v>3445633</v>
      </c>
    </row>
    <row r="5051" spans="1:3">
      <c r="A5051" s="102">
        <v>45285</v>
      </c>
      <c r="B5051">
        <v>200</v>
      </c>
      <c r="C5051" s="106">
        <v>3445633</v>
      </c>
    </row>
    <row r="5052" spans="1:3">
      <c r="A5052" s="102">
        <v>45286</v>
      </c>
      <c r="B5052">
        <v>200</v>
      </c>
      <c r="C5052" s="106">
        <v>3445633</v>
      </c>
    </row>
    <row r="5053" spans="1:3">
      <c r="A5053" s="102">
        <v>45287</v>
      </c>
      <c r="B5053">
        <v>240</v>
      </c>
      <c r="C5053" s="106">
        <v>3458311</v>
      </c>
    </row>
    <row r="5054" spans="1:3">
      <c r="A5054" s="102">
        <v>45288</v>
      </c>
      <c r="B5054">
        <v>240</v>
      </c>
      <c r="C5054" s="106">
        <v>3446572</v>
      </c>
    </row>
    <row r="5055" spans="1:3">
      <c r="A5055" s="102">
        <v>45289</v>
      </c>
      <c r="B5055">
        <v>10</v>
      </c>
      <c r="C5055" s="106">
        <v>3334822</v>
      </c>
    </row>
    <row r="5056" spans="1:3">
      <c r="A5056" s="102">
        <v>45290</v>
      </c>
      <c r="B5056">
        <v>10</v>
      </c>
      <c r="C5056" s="106">
        <v>3334822</v>
      </c>
    </row>
    <row r="5057" spans="1:3">
      <c r="A5057" s="102">
        <v>45291</v>
      </c>
      <c r="B5057">
        <v>10</v>
      </c>
      <c r="C5057" s="106">
        <v>3334822</v>
      </c>
    </row>
    <row r="5058" spans="1:3">
      <c r="A5058" s="102">
        <v>45292</v>
      </c>
      <c r="B5058">
        <v>10</v>
      </c>
      <c r="C5058" s="106">
        <v>3334822</v>
      </c>
    </row>
    <row r="5059" spans="1:3">
      <c r="A5059" s="102">
        <v>45293</v>
      </c>
      <c r="B5059">
        <v>206</v>
      </c>
      <c r="C5059" s="106">
        <v>3490543</v>
      </c>
    </row>
    <row r="5060" spans="1:3">
      <c r="A5060" s="102">
        <v>45294</v>
      </c>
      <c r="B5060">
        <v>0</v>
      </c>
      <c r="C5060" s="106">
        <v>3528638</v>
      </c>
    </row>
    <row r="5061" spans="1:3">
      <c r="A5061" s="102">
        <v>45295</v>
      </c>
      <c r="B5061">
        <v>0</v>
      </c>
      <c r="C5061" s="106">
        <v>3536831</v>
      </c>
    </row>
    <row r="5062" spans="1:3">
      <c r="A5062" s="102">
        <v>45296</v>
      </c>
      <c r="B5062">
        <v>0</v>
      </c>
      <c r="C5062" s="106">
        <v>3540135</v>
      </c>
    </row>
    <row r="5063" spans="1:3">
      <c r="A5063" s="102">
        <v>45297</v>
      </c>
      <c r="B5063">
        <v>0</v>
      </c>
      <c r="C5063" s="106">
        <v>3540135</v>
      </c>
    </row>
    <row r="5064" spans="1:3">
      <c r="A5064" s="102">
        <v>45298</v>
      </c>
      <c r="B5064">
        <v>0</v>
      </c>
      <c r="C5064" s="106">
        <v>3540135</v>
      </c>
    </row>
    <row r="5065" spans="1:3">
      <c r="A5065" s="102">
        <v>45299</v>
      </c>
      <c r="B5065">
        <v>0</v>
      </c>
      <c r="C5065" s="106">
        <v>3550056</v>
      </c>
    </row>
    <row r="5066" spans="1:3">
      <c r="A5066" s="102">
        <v>45300</v>
      </c>
      <c r="B5066">
        <v>2</v>
      </c>
      <c r="C5066" s="106">
        <v>3554263</v>
      </c>
    </row>
    <row r="5067" spans="1:3">
      <c r="A5067" s="102">
        <v>45301</v>
      </c>
      <c r="B5067">
        <v>33</v>
      </c>
      <c r="C5067" s="106">
        <v>3543414</v>
      </c>
    </row>
    <row r="5068" spans="1:3">
      <c r="A5068" s="102">
        <v>45302</v>
      </c>
      <c r="B5068">
        <v>6</v>
      </c>
      <c r="C5068" s="106">
        <v>3565220</v>
      </c>
    </row>
    <row r="5069" spans="1:3">
      <c r="A5069" s="102">
        <v>45303</v>
      </c>
      <c r="B5069">
        <v>0</v>
      </c>
      <c r="C5069" s="106">
        <v>3567187</v>
      </c>
    </row>
    <row r="5070" spans="1:3">
      <c r="A5070" s="102">
        <v>45304</v>
      </c>
      <c r="B5070">
        <v>0</v>
      </c>
      <c r="C5070" s="106">
        <v>3567187</v>
      </c>
    </row>
    <row r="5071" spans="1:3">
      <c r="A5071" s="102">
        <v>45305</v>
      </c>
      <c r="B5071">
        <v>0</v>
      </c>
      <c r="C5071" s="106">
        <v>3567187</v>
      </c>
    </row>
    <row r="5072" spans="1:3">
      <c r="A5072" s="102">
        <v>45306</v>
      </c>
      <c r="B5072">
        <v>6</v>
      </c>
      <c r="C5072" s="106">
        <v>3551416</v>
      </c>
    </row>
    <row r="5073" spans="1:3">
      <c r="A5073" s="102">
        <v>45307</v>
      </c>
      <c r="B5073">
        <v>231</v>
      </c>
      <c r="C5073" s="106">
        <v>3549886</v>
      </c>
    </row>
    <row r="5074" spans="1:3">
      <c r="A5074" s="102">
        <v>45308</v>
      </c>
      <c r="B5074">
        <v>30</v>
      </c>
      <c r="C5074" s="106">
        <v>3541687</v>
      </c>
    </row>
    <row r="5075" spans="1:3">
      <c r="A5075" s="102">
        <v>45309</v>
      </c>
      <c r="B5075">
        <v>20</v>
      </c>
      <c r="C5075" s="106">
        <v>3526850</v>
      </c>
    </row>
    <row r="5076" spans="1:3">
      <c r="A5076" s="102">
        <v>45310</v>
      </c>
      <c r="B5076">
        <v>0</v>
      </c>
      <c r="C5076" s="106">
        <v>3504253</v>
      </c>
    </row>
    <row r="5077" spans="1:3">
      <c r="A5077" s="102">
        <v>45311</v>
      </c>
      <c r="B5077">
        <v>0</v>
      </c>
      <c r="C5077" s="106">
        <v>3504253</v>
      </c>
    </row>
    <row r="5078" spans="1:3">
      <c r="A5078" s="102">
        <v>45312</v>
      </c>
      <c r="B5078">
        <v>0</v>
      </c>
      <c r="C5078" s="106">
        <v>3504253</v>
      </c>
    </row>
    <row r="5079" spans="1:3">
      <c r="A5079" s="102">
        <v>45313</v>
      </c>
      <c r="B5079">
        <v>0</v>
      </c>
      <c r="C5079" s="106">
        <v>3531197</v>
      </c>
    </row>
    <row r="5080" spans="1:3">
      <c r="A5080" s="102">
        <v>45314</v>
      </c>
      <c r="B5080">
        <v>25</v>
      </c>
      <c r="C5080" s="106">
        <v>3527437</v>
      </c>
    </row>
    <row r="5081" spans="1:3">
      <c r="A5081" s="102">
        <v>45315</v>
      </c>
      <c r="B5081">
        <v>0</v>
      </c>
      <c r="C5081" s="106">
        <v>3518373</v>
      </c>
    </row>
    <row r="5082" spans="1:3">
      <c r="A5082" s="102">
        <v>45316</v>
      </c>
      <c r="B5082">
        <v>0</v>
      </c>
      <c r="C5082" s="106">
        <v>3511979</v>
      </c>
    </row>
    <row r="5083" spans="1:3">
      <c r="A5083" s="102">
        <v>45317</v>
      </c>
      <c r="B5083">
        <v>0</v>
      </c>
      <c r="C5083" s="106">
        <v>3504318</v>
      </c>
    </row>
    <row r="5084" spans="1:3">
      <c r="A5084" s="102">
        <v>45318</v>
      </c>
      <c r="B5084">
        <v>0</v>
      </c>
      <c r="C5084" s="106">
        <v>3504318</v>
      </c>
    </row>
    <row r="5085" spans="1:3">
      <c r="A5085" s="102">
        <v>45319</v>
      </c>
      <c r="B5085">
        <v>0</v>
      </c>
      <c r="C5085" s="106">
        <v>3504318</v>
      </c>
    </row>
    <row r="5086" spans="1:3">
      <c r="A5086" s="102">
        <v>45320</v>
      </c>
      <c r="B5086">
        <v>62</v>
      </c>
      <c r="C5086" s="106">
        <v>3467200</v>
      </c>
    </row>
    <row r="5087" spans="1:3">
      <c r="A5087" s="102">
        <v>45321</v>
      </c>
      <c r="B5087">
        <v>107</v>
      </c>
      <c r="C5087" s="106">
        <v>3472446</v>
      </c>
    </row>
    <row r="5088" spans="1:3">
      <c r="A5088" s="102">
        <v>45322</v>
      </c>
      <c r="B5088">
        <v>101</v>
      </c>
      <c r="C5088" s="106">
        <v>3373742</v>
      </c>
    </row>
    <row r="5089" spans="1:3">
      <c r="A5089" s="102">
        <v>45323</v>
      </c>
      <c r="B5089">
        <v>30</v>
      </c>
      <c r="C5089" s="106">
        <v>3434236</v>
      </c>
    </row>
    <row r="5090" spans="1:3">
      <c r="A5090" s="102">
        <v>45324</v>
      </c>
      <c r="B5090">
        <v>0</v>
      </c>
      <c r="C5090" s="106">
        <v>3509062</v>
      </c>
    </row>
    <row r="5091" spans="1:3">
      <c r="A5091" s="102">
        <v>45325</v>
      </c>
      <c r="B5091">
        <v>0</v>
      </c>
      <c r="C5091" s="106">
        <v>3509062</v>
      </c>
    </row>
    <row r="5092" spans="1:3">
      <c r="A5092" s="102">
        <v>45326</v>
      </c>
      <c r="B5092">
        <v>0</v>
      </c>
      <c r="C5092" s="106">
        <v>3509062</v>
      </c>
    </row>
    <row r="5093" spans="1:3">
      <c r="A5093" s="102">
        <v>45327</v>
      </c>
      <c r="B5093">
        <v>3</v>
      </c>
      <c r="C5093" s="106">
        <v>3513193</v>
      </c>
    </row>
    <row r="5094" spans="1:3">
      <c r="A5094" s="102">
        <v>45328</v>
      </c>
      <c r="B5094">
        <v>0</v>
      </c>
      <c r="C5094" s="106">
        <v>3508138</v>
      </c>
    </row>
    <row r="5095" spans="1:3">
      <c r="A5095" s="102">
        <v>45329</v>
      </c>
      <c r="B5095">
        <v>0</v>
      </c>
      <c r="C5095" s="106">
        <v>3504016</v>
      </c>
    </row>
    <row r="5096" spans="1:3">
      <c r="A5096" s="102">
        <v>45330</v>
      </c>
      <c r="B5096">
        <v>0</v>
      </c>
      <c r="C5096" s="106">
        <v>3501667</v>
      </c>
    </row>
    <row r="5097" spans="1:3">
      <c r="A5097" s="102">
        <v>45331</v>
      </c>
      <c r="B5097">
        <v>0</v>
      </c>
      <c r="C5097" s="106">
        <v>3501992</v>
      </c>
    </row>
    <row r="5098" spans="1:3">
      <c r="A5098" s="102">
        <v>45332</v>
      </c>
      <c r="B5098">
        <v>0</v>
      </c>
      <c r="C5098" s="106">
        <v>3501992</v>
      </c>
    </row>
    <row r="5099" spans="1:3">
      <c r="A5099" s="102">
        <v>45333</v>
      </c>
      <c r="B5099">
        <v>0</v>
      </c>
      <c r="C5099" s="106">
        <v>3501992</v>
      </c>
    </row>
    <row r="5100" spans="1:3">
      <c r="A5100" s="102">
        <v>45334</v>
      </c>
      <c r="B5100">
        <v>0</v>
      </c>
      <c r="C5100" s="106">
        <v>3496104</v>
      </c>
    </row>
    <row r="5101" spans="1:3">
      <c r="A5101" s="102">
        <v>45335</v>
      </c>
      <c r="B5101">
        <v>85</v>
      </c>
      <c r="C5101" s="106">
        <v>3497054</v>
      </c>
    </row>
    <row r="5102" spans="1:3">
      <c r="A5102" s="102">
        <v>45336</v>
      </c>
      <c r="B5102">
        <v>60</v>
      </c>
      <c r="C5102" s="106">
        <v>3504158</v>
      </c>
    </row>
    <row r="5103" spans="1:3">
      <c r="A5103" s="102">
        <v>45337</v>
      </c>
      <c r="B5103">
        <v>0</v>
      </c>
      <c r="C5103" s="106">
        <v>3491847</v>
      </c>
    </row>
    <row r="5104" spans="1:3">
      <c r="A5104" s="102">
        <v>45338</v>
      </c>
      <c r="B5104">
        <v>31</v>
      </c>
      <c r="C5104" s="106">
        <v>3486233</v>
      </c>
    </row>
    <row r="5105" spans="1:3">
      <c r="A5105" s="102">
        <v>45339</v>
      </c>
      <c r="B5105">
        <v>31</v>
      </c>
      <c r="C5105" s="106">
        <v>3486233</v>
      </c>
    </row>
    <row r="5106" spans="1:3">
      <c r="A5106" s="102">
        <v>45340</v>
      </c>
      <c r="B5106">
        <v>31</v>
      </c>
      <c r="C5106" s="106">
        <v>3486233</v>
      </c>
    </row>
    <row r="5107" spans="1:3">
      <c r="A5107" s="102">
        <v>45341</v>
      </c>
      <c r="B5107">
        <v>5</v>
      </c>
      <c r="C5107" s="106">
        <v>3492789</v>
      </c>
    </row>
    <row r="5108" spans="1:3">
      <c r="A5108" s="102">
        <v>45342</v>
      </c>
      <c r="B5108">
        <v>20</v>
      </c>
      <c r="C5108" s="106">
        <v>3485434</v>
      </c>
    </row>
    <row r="5109" spans="1:3">
      <c r="A5109" s="102">
        <v>45343</v>
      </c>
      <c r="B5109">
        <v>0</v>
      </c>
      <c r="C5109" s="106">
        <v>3521315</v>
      </c>
    </row>
    <row r="5110" spans="1:3">
      <c r="A5110" s="102">
        <v>45344</v>
      </c>
      <c r="B5110">
        <v>0</v>
      </c>
      <c r="C5110" s="106">
        <v>3524575</v>
      </c>
    </row>
    <row r="5111" spans="1:3">
      <c r="A5111" s="102">
        <v>45345</v>
      </c>
      <c r="B5111">
        <v>45</v>
      </c>
      <c r="C5111" s="106">
        <v>3523986</v>
      </c>
    </row>
    <row r="5112" spans="1:3">
      <c r="A5112" s="102">
        <v>45346</v>
      </c>
      <c r="B5112">
        <v>45</v>
      </c>
      <c r="C5112" s="106">
        <v>3523986</v>
      </c>
    </row>
    <row r="5113" spans="1:3">
      <c r="A5113" s="102">
        <v>45347</v>
      </c>
      <c r="B5113">
        <v>45</v>
      </c>
      <c r="C5113" s="106">
        <v>3523986</v>
      </c>
    </row>
    <row r="5114" spans="1:3">
      <c r="A5114" s="102">
        <v>45348</v>
      </c>
      <c r="B5114">
        <v>50</v>
      </c>
      <c r="C5114" s="106">
        <v>3510877</v>
      </c>
    </row>
    <row r="5115" spans="1:3">
      <c r="A5115" s="102">
        <v>45349</v>
      </c>
      <c r="B5115">
        <v>160</v>
      </c>
      <c r="C5115" s="106">
        <v>3496970</v>
      </c>
    </row>
    <row r="5116" spans="1:3">
      <c r="A5116" s="102">
        <v>45350</v>
      </c>
      <c r="B5116">
        <v>81</v>
      </c>
      <c r="C5116" s="106">
        <v>3495036</v>
      </c>
    </row>
    <row r="5117" spans="1:3">
      <c r="A5117" s="102">
        <v>45351</v>
      </c>
      <c r="B5117">
        <v>145</v>
      </c>
      <c r="C5117" s="106">
        <v>3453800</v>
      </c>
    </row>
    <row r="5118" spans="1:3">
      <c r="A5118" s="102">
        <v>45352</v>
      </c>
      <c r="B5118">
        <v>49</v>
      </c>
      <c r="C5118" s="106">
        <v>3493921</v>
      </c>
    </row>
    <row r="5119" spans="1:3">
      <c r="A5119" s="102">
        <v>45353</v>
      </c>
      <c r="B5119">
        <v>49</v>
      </c>
      <c r="C5119" s="106">
        <v>3493921</v>
      </c>
    </row>
    <row r="5120" spans="1:3">
      <c r="A5120" s="102">
        <v>45354</v>
      </c>
      <c r="B5120">
        <v>49</v>
      </c>
      <c r="C5120" s="106">
        <v>3493921</v>
      </c>
    </row>
    <row r="5121" spans="1:3">
      <c r="A5121" s="102">
        <v>45355</v>
      </c>
      <c r="B5121">
        <v>0</v>
      </c>
      <c r="C5121" s="106">
        <v>3498982</v>
      </c>
    </row>
    <row r="5122" spans="1:3">
      <c r="A5122" s="102">
        <v>45356</v>
      </c>
      <c r="B5122">
        <v>0</v>
      </c>
      <c r="C5122" s="106">
        <v>3500008</v>
      </c>
    </row>
    <row r="5123" spans="1:3">
      <c r="A5123" s="102">
        <v>45357</v>
      </c>
      <c r="B5123">
        <v>25</v>
      </c>
      <c r="C5123" s="106">
        <v>3483071</v>
      </c>
    </row>
    <row r="5124" spans="1:3">
      <c r="A5124" s="102">
        <v>45358</v>
      </c>
      <c r="B5124">
        <v>25</v>
      </c>
      <c r="C5124" s="106">
        <v>3482422</v>
      </c>
    </row>
    <row r="5125" spans="1:3">
      <c r="A5125" s="102">
        <v>45359</v>
      </c>
      <c r="B5125">
        <v>0</v>
      </c>
      <c r="C5125" s="106">
        <v>3464083</v>
      </c>
    </row>
    <row r="5126" spans="1:3">
      <c r="A5126" s="102">
        <v>45360</v>
      </c>
      <c r="B5126">
        <v>0</v>
      </c>
      <c r="C5126" s="106">
        <v>3464083</v>
      </c>
    </row>
    <row r="5127" spans="1:3">
      <c r="A5127" s="102">
        <v>45361</v>
      </c>
      <c r="B5127">
        <v>0</v>
      </c>
      <c r="C5127" s="106">
        <v>3464083</v>
      </c>
    </row>
    <row r="5128" spans="1:3">
      <c r="A5128" s="102">
        <v>45362</v>
      </c>
      <c r="B5128">
        <v>0</v>
      </c>
      <c r="C5128" s="106">
        <v>3433939</v>
      </c>
    </row>
    <row r="5129" spans="1:3">
      <c r="A5129" s="102">
        <v>45363</v>
      </c>
      <c r="B5129">
        <v>2</v>
      </c>
      <c r="C5129" s="106">
        <v>3475702</v>
      </c>
    </row>
    <row r="5130" spans="1:3">
      <c r="A5130" s="102">
        <v>45364</v>
      </c>
      <c r="B5130">
        <v>0</v>
      </c>
      <c r="C5130" s="106">
        <v>3406496</v>
      </c>
    </row>
    <row r="5131" spans="1:3">
      <c r="A5131" s="102">
        <v>45365</v>
      </c>
      <c r="B5131">
        <v>30</v>
      </c>
      <c r="C5131" s="106">
        <v>3479138</v>
      </c>
    </row>
    <row r="5132" spans="1:3">
      <c r="A5132" s="102">
        <v>45366</v>
      </c>
      <c r="B5132">
        <v>0</v>
      </c>
      <c r="C5132" s="106">
        <v>3503753</v>
      </c>
    </row>
    <row r="5133" spans="1:3">
      <c r="A5133" s="102">
        <v>45367</v>
      </c>
      <c r="B5133">
        <v>0</v>
      </c>
      <c r="C5133" s="106">
        <v>3503753</v>
      </c>
    </row>
    <row r="5134" spans="1:3">
      <c r="A5134" s="102">
        <v>45368</v>
      </c>
      <c r="B5134">
        <v>0</v>
      </c>
      <c r="C5134" s="106">
        <v>3503753</v>
      </c>
    </row>
    <row r="5135" spans="1:3">
      <c r="A5135" s="102">
        <v>45369</v>
      </c>
      <c r="B5135">
        <v>20</v>
      </c>
      <c r="C5135" s="106">
        <v>3511452</v>
      </c>
    </row>
    <row r="5136" spans="1:3">
      <c r="A5136" s="102">
        <v>45370</v>
      </c>
      <c r="B5136">
        <v>52</v>
      </c>
      <c r="C5136" s="106">
        <v>3523790</v>
      </c>
    </row>
    <row r="5137" spans="1:3">
      <c r="A5137" s="102">
        <v>45371</v>
      </c>
      <c r="B5137">
        <v>4</v>
      </c>
      <c r="C5137" s="106">
        <v>3524279</v>
      </c>
    </row>
    <row r="5138" spans="1:3">
      <c r="A5138" s="102">
        <v>45372</v>
      </c>
      <c r="B5138">
        <v>4</v>
      </c>
      <c r="C5138" s="106">
        <v>3521288</v>
      </c>
    </row>
    <row r="5139" spans="1:3">
      <c r="A5139" s="102">
        <v>45373</v>
      </c>
      <c r="B5139">
        <v>0</v>
      </c>
      <c r="C5139" s="106">
        <v>3524524</v>
      </c>
    </row>
    <row r="5140" spans="1:3">
      <c r="A5140" s="102">
        <v>45374</v>
      </c>
      <c r="B5140">
        <v>0</v>
      </c>
      <c r="C5140" s="106">
        <v>3524524</v>
      </c>
    </row>
    <row r="5141" spans="1:3">
      <c r="A5141" s="102">
        <v>45375</v>
      </c>
      <c r="B5141">
        <v>0</v>
      </c>
      <c r="C5141" s="106">
        <v>3524524</v>
      </c>
    </row>
    <row r="5142" spans="1:3">
      <c r="A5142" s="102">
        <v>45376</v>
      </c>
      <c r="B5142">
        <v>28</v>
      </c>
      <c r="C5142" s="106">
        <v>3503344</v>
      </c>
    </row>
    <row r="5143" spans="1:3">
      <c r="A5143" s="102">
        <v>45377</v>
      </c>
      <c r="B5143">
        <v>66</v>
      </c>
      <c r="C5143" s="106">
        <v>3494601</v>
      </c>
    </row>
    <row r="5144" spans="1:3">
      <c r="A5144" s="102">
        <v>45378</v>
      </c>
      <c r="B5144">
        <v>95</v>
      </c>
      <c r="C5144" s="106">
        <v>3242084</v>
      </c>
    </row>
    <row r="5145" spans="1:3">
      <c r="A5145" s="102">
        <v>45379</v>
      </c>
      <c r="B5145">
        <v>0</v>
      </c>
      <c r="C5145" s="106">
        <v>3209831</v>
      </c>
    </row>
    <row r="5146" spans="1:3">
      <c r="A5146" s="102">
        <v>45380</v>
      </c>
      <c r="B5146">
        <v>0</v>
      </c>
      <c r="C5146" s="106">
        <v>3209831</v>
      </c>
    </row>
    <row r="5147" spans="1:3">
      <c r="A5147" s="102">
        <v>45381</v>
      </c>
      <c r="B5147">
        <v>0</v>
      </c>
      <c r="C5147" s="106">
        <v>3209831</v>
      </c>
    </row>
    <row r="5148" spans="1:3">
      <c r="A5148" s="102">
        <v>45382</v>
      </c>
      <c r="B5148">
        <v>0</v>
      </c>
      <c r="C5148" s="106">
        <v>3209831</v>
      </c>
    </row>
    <row r="5149" spans="1:3">
      <c r="A5149" s="102">
        <v>45383</v>
      </c>
      <c r="B5149">
        <v>0</v>
      </c>
      <c r="C5149" s="106">
        <v>3209831</v>
      </c>
    </row>
    <row r="5150" spans="1:3">
      <c r="A5150" s="102">
        <v>45384</v>
      </c>
      <c r="B5150">
        <v>52</v>
      </c>
      <c r="C5150" s="106">
        <v>3229024</v>
      </c>
    </row>
    <row r="5151" spans="1:3">
      <c r="A5151" s="102">
        <v>45385</v>
      </c>
      <c r="B5151">
        <v>55</v>
      </c>
      <c r="C5151" s="106">
        <v>3239401</v>
      </c>
    </row>
    <row r="5152" spans="1:3">
      <c r="A5152" s="102">
        <v>45386</v>
      </c>
      <c r="B5152">
        <v>4</v>
      </c>
      <c r="C5152" s="106">
        <v>3249680</v>
      </c>
    </row>
    <row r="5153" spans="1:3">
      <c r="A5153" s="102">
        <v>45387</v>
      </c>
      <c r="B5153">
        <v>0</v>
      </c>
      <c r="C5153" s="106">
        <v>3230291</v>
      </c>
    </row>
    <row r="5154" spans="1:3">
      <c r="A5154" s="102">
        <v>45388</v>
      </c>
      <c r="B5154">
        <v>0</v>
      </c>
      <c r="C5154" s="106">
        <v>3230291</v>
      </c>
    </row>
    <row r="5155" spans="1:3">
      <c r="A5155" s="102">
        <v>45389</v>
      </c>
      <c r="B5155">
        <v>0</v>
      </c>
      <c r="C5155" s="106">
        <v>3230291</v>
      </c>
    </row>
    <row r="5156" spans="1:3">
      <c r="A5156" s="102">
        <v>45390</v>
      </c>
      <c r="B5156">
        <v>0</v>
      </c>
      <c r="C5156" s="106">
        <v>3242913</v>
      </c>
    </row>
    <row r="5157" spans="1:3">
      <c r="A5157" s="102">
        <v>45391</v>
      </c>
      <c r="B5157">
        <v>0</v>
      </c>
      <c r="C5157" s="106">
        <v>3247770</v>
      </c>
    </row>
    <row r="5158" spans="1:3">
      <c r="A5158" s="102">
        <v>45392</v>
      </c>
      <c r="B5158">
        <v>4</v>
      </c>
      <c r="C5158" s="106">
        <v>3260287</v>
      </c>
    </row>
    <row r="5159" spans="1:3">
      <c r="A5159" s="102">
        <v>45393</v>
      </c>
      <c r="B5159">
        <v>10</v>
      </c>
      <c r="C5159" s="106">
        <v>3265749</v>
      </c>
    </row>
    <row r="5160" spans="1:3">
      <c r="A5160" s="102">
        <v>45394</v>
      </c>
      <c r="B5160">
        <v>0</v>
      </c>
      <c r="C5160" s="106">
        <v>3231206</v>
      </c>
    </row>
    <row r="5161" spans="1:3">
      <c r="A5161" s="102">
        <v>45395</v>
      </c>
      <c r="B5161">
        <v>0</v>
      </c>
      <c r="C5161" s="106">
        <v>3231206</v>
      </c>
    </row>
    <row r="5162" spans="1:3">
      <c r="A5162" s="102">
        <v>45396</v>
      </c>
      <c r="B5162">
        <v>0</v>
      </c>
      <c r="C5162" s="106">
        <v>3231206</v>
      </c>
    </row>
    <row r="5163" spans="1:3">
      <c r="A5163" s="102">
        <v>45397</v>
      </c>
      <c r="B5163">
        <v>5</v>
      </c>
      <c r="C5163" s="106">
        <v>3169076</v>
      </c>
    </row>
    <row r="5164" spans="1:3">
      <c r="A5164" s="102">
        <v>45398</v>
      </c>
      <c r="B5164">
        <v>24</v>
      </c>
      <c r="C5164" s="106">
        <v>3209293</v>
      </c>
    </row>
    <row r="5165" spans="1:3">
      <c r="A5165" s="102">
        <v>45399</v>
      </c>
      <c r="B5165">
        <v>2</v>
      </c>
      <c r="C5165" s="106">
        <v>3131792</v>
      </c>
    </row>
    <row r="5166" spans="1:3">
      <c r="A5166" s="102">
        <v>45400</v>
      </c>
      <c r="B5166">
        <v>5</v>
      </c>
      <c r="C5166" s="106">
        <v>3191610</v>
      </c>
    </row>
    <row r="5167" spans="1:3">
      <c r="A5167" s="102">
        <v>45401</v>
      </c>
      <c r="B5167">
        <v>3</v>
      </c>
      <c r="C5167" s="106">
        <v>3245248</v>
      </c>
    </row>
    <row r="5168" spans="1:3">
      <c r="A5168" s="102">
        <v>45402</v>
      </c>
      <c r="B5168">
        <v>3</v>
      </c>
      <c r="C5168" s="106">
        <v>3245248</v>
      </c>
    </row>
    <row r="5169" spans="1:3">
      <c r="A5169" s="102">
        <v>45403</v>
      </c>
      <c r="B5169">
        <v>3</v>
      </c>
      <c r="C5169" s="106">
        <v>3245248</v>
      </c>
    </row>
    <row r="5170" spans="1:3">
      <c r="A5170" s="102">
        <v>45404</v>
      </c>
      <c r="B5170">
        <v>0</v>
      </c>
      <c r="C5170" s="106">
        <v>3266245</v>
      </c>
    </row>
    <row r="5171" spans="1:3">
      <c r="A5171" s="102">
        <v>45405</v>
      </c>
      <c r="B5171">
        <v>1</v>
      </c>
      <c r="C5171" s="106">
        <v>3277501</v>
      </c>
    </row>
    <row r="5172" spans="1:3">
      <c r="A5172" s="102">
        <v>45406</v>
      </c>
      <c r="B5172">
        <v>15</v>
      </c>
      <c r="C5172" s="106">
        <v>3274527</v>
      </c>
    </row>
    <row r="5173" spans="1:3">
      <c r="A5173" s="102">
        <v>45407</v>
      </c>
      <c r="B5173">
        <v>5</v>
      </c>
      <c r="C5173" s="106">
        <v>3259667</v>
      </c>
    </row>
    <row r="5174" spans="1:3">
      <c r="A5174" s="102">
        <v>45408</v>
      </c>
      <c r="B5174">
        <v>28</v>
      </c>
      <c r="C5174" s="106">
        <v>3262577</v>
      </c>
    </row>
    <row r="5175" spans="1:3">
      <c r="A5175" s="102">
        <v>45409</v>
      </c>
      <c r="B5175">
        <v>28</v>
      </c>
      <c r="C5175" s="106">
        <v>3262577</v>
      </c>
    </row>
    <row r="5176" spans="1:3">
      <c r="A5176" s="102">
        <v>45410</v>
      </c>
      <c r="B5176">
        <v>28</v>
      </c>
      <c r="C5176" s="106">
        <v>3262577</v>
      </c>
    </row>
    <row r="5177" spans="1:3">
      <c r="A5177" s="102">
        <v>45411</v>
      </c>
      <c r="B5177">
        <v>4</v>
      </c>
      <c r="C5177" s="106">
        <v>3232128</v>
      </c>
    </row>
    <row r="5178" spans="1:3">
      <c r="A5178" s="102">
        <v>45412</v>
      </c>
      <c r="B5178">
        <v>0</v>
      </c>
      <c r="C5178" s="106">
        <v>3205975</v>
      </c>
    </row>
    <row r="5179" spans="1:3">
      <c r="A5179" s="102">
        <v>45413</v>
      </c>
      <c r="B5179">
        <v>0</v>
      </c>
      <c r="C5179" s="106">
        <v>3205975</v>
      </c>
    </row>
    <row r="5180" spans="1:3">
      <c r="A5180" s="102">
        <v>45414</v>
      </c>
      <c r="B5180">
        <v>11</v>
      </c>
      <c r="C5180" s="106">
        <v>3227589</v>
      </c>
    </row>
    <row r="5181" spans="1:3">
      <c r="A5181" s="102">
        <v>45415</v>
      </c>
      <c r="B5181">
        <v>0</v>
      </c>
      <c r="C5181" s="106">
        <v>3237850</v>
      </c>
    </row>
    <row r="5182" spans="1:3">
      <c r="A5182" s="102">
        <v>45416</v>
      </c>
      <c r="B5182">
        <v>0</v>
      </c>
      <c r="C5182" s="106">
        <v>3237850</v>
      </c>
    </row>
    <row r="5183" spans="1:3">
      <c r="A5183" s="102">
        <v>45417</v>
      </c>
      <c r="B5183">
        <v>0</v>
      </c>
      <c r="C5183" s="106">
        <v>3237850</v>
      </c>
    </row>
    <row r="5184" spans="1:3">
      <c r="A5184" s="102">
        <v>45418</v>
      </c>
      <c r="B5184">
        <v>0</v>
      </c>
      <c r="C5184" s="106">
        <v>3241076</v>
      </c>
    </row>
    <row r="5185" spans="1:3">
      <c r="A5185" s="102">
        <v>45419</v>
      </c>
      <c r="B5185">
        <v>0</v>
      </c>
      <c r="C5185" s="106">
        <v>3250133</v>
      </c>
    </row>
    <row r="5186" spans="1:3">
      <c r="A5186" s="102">
        <v>45420</v>
      </c>
      <c r="B5186">
        <v>0</v>
      </c>
      <c r="C5186" s="106">
        <v>3245801</v>
      </c>
    </row>
    <row r="5187" spans="1:3">
      <c r="A5187" s="102">
        <v>45421</v>
      </c>
      <c r="B5187">
        <v>6</v>
      </c>
      <c r="C5187" s="106">
        <v>3215059</v>
      </c>
    </row>
    <row r="5188" spans="1:3">
      <c r="A5188" s="102">
        <v>45422</v>
      </c>
      <c r="B5188">
        <v>0</v>
      </c>
      <c r="C5188" s="106">
        <v>3246345</v>
      </c>
    </row>
    <row r="5189" spans="1:3">
      <c r="A5189" s="102">
        <v>45423</v>
      </c>
      <c r="B5189">
        <v>0</v>
      </c>
      <c r="C5189" s="106">
        <v>3246345</v>
      </c>
    </row>
    <row r="5190" spans="1:3">
      <c r="A5190" s="102">
        <v>45424</v>
      </c>
      <c r="B5190">
        <v>0</v>
      </c>
      <c r="C5190" s="106">
        <v>3246345</v>
      </c>
    </row>
    <row r="5191" spans="1:3">
      <c r="A5191" s="102">
        <v>45425</v>
      </c>
      <c r="B5191">
        <v>0</v>
      </c>
      <c r="C5191" s="106">
        <v>3244860</v>
      </c>
    </row>
    <row r="5192" spans="1:3">
      <c r="A5192" s="102">
        <v>45426</v>
      </c>
      <c r="B5192">
        <v>0</v>
      </c>
      <c r="C5192" s="106">
        <v>3245844</v>
      </c>
    </row>
    <row r="5193" spans="1:3">
      <c r="A5193" s="102">
        <v>45427</v>
      </c>
      <c r="B5193">
        <v>0</v>
      </c>
      <c r="C5193" s="106">
        <v>3223813</v>
      </c>
    </row>
    <row r="5194" spans="1:3">
      <c r="A5194" s="102">
        <v>45428</v>
      </c>
      <c r="B5194">
        <v>0</v>
      </c>
      <c r="C5194" s="106">
        <v>3224672</v>
      </c>
    </row>
    <row r="5195" spans="1:3">
      <c r="A5195" s="102">
        <v>45429</v>
      </c>
      <c r="B5195">
        <v>0</v>
      </c>
      <c r="C5195" s="106">
        <v>3224772</v>
      </c>
    </row>
    <row r="5196" spans="1:3">
      <c r="A5196" s="102">
        <v>45430</v>
      </c>
      <c r="B5196">
        <v>0</v>
      </c>
      <c r="C5196" s="106">
        <v>3224772</v>
      </c>
    </row>
    <row r="5197" spans="1:3">
      <c r="A5197" s="102">
        <v>45431</v>
      </c>
      <c r="B5197">
        <v>0</v>
      </c>
      <c r="C5197" s="106">
        <v>3224772</v>
      </c>
    </row>
    <row r="5198" spans="1:3">
      <c r="A5198" s="102">
        <v>45432</v>
      </c>
      <c r="B5198">
        <v>0</v>
      </c>
      <c r="C5198" s="106">
        <v>3192554</v>
      </c>
    </row>
    <row r="5199" spans="1:3">
      <c r="A5199" s="102">
        <v>45433</v>
      </c>
      <c r="B5199">
        <v>0</v>
      </c>
      <c r="C5199" s="106">
        <v>3208594</v>
      </c>
    </row>
    <row r="5200" spans="1:3">
      <c r="A5200" s="102">
        <v>45434</v>
      </c>
      <c r="B5200">
        <v>0</v>
      </c>
      <c r="C5200" s="106">
        <v>3213503</v>
      </c>
    </row>
    <row r="5201" spans="1:3">
      <c r="A5201" s="102">
        <v>45435</v>
      </c>
      <c r="B5201">
        <v>0</v>
      </c>
      <c r="C5201" s="106">
        <v>3222911</v>
      </c>
    </row>
    <row r="5202" spans="1:3">
      <c r="A5202" s="102">
        <v>45436</v>
      </c>
      <c r="B5202">
        <v>0</v>
      </c>
      <c r="C5202" s="106">
        <v>3220898</v>
      </c>
    </row>
    <row r="5203" spans="1:3">
      <c r="A5203" s="102">
        <v>45437</v>
      </c>
      <c r="B5203">
        <v>0</v>
      </c>
      <c r="C5203" s="106">
        <v>3220898</v>
      </c>
    </row>
    <row r="5204" spans="1:3">
      <c r="A5204" s="102">
        <v>45438</v>
      </c>
      <c r="B5204">
        <v>0</v>
      </c>
      <c r="C5204" s="106">
        <v>3220898</v>
      </c>
    </row>
    <row r="5205" spans="1:3">
      <c r="A5205" s="102">
        <v>45439</v>
      </c>
      <c r="B5205">
        <v>0</v>
      </c>
      <c r="C5205" s="106">
        <v>3190539</v>
      </c>
    </row>
    <row r="5206" spans="1:3">
      <c r="A5206" s="102">
        <v>45440</v>
      </c>
      <c r="B5206">
        <v>10</v>
      </c>
      <c r="C5206" s="106">
        <v>3190087</v>
      </c>
    </row>
    <row r="5207" spans="1:3">
      <c r="A5207" s="102">
        <v>45441</v>
      </c>
      <c r="B5207">
        <v>8</v>
      </c>
      <c r="C5207" s="106">
        <v>3184428</v>
      </c>
    </row>
    <row r="5208" spans="1:3">
      <c r="A5208" s="102">
        <v>45442</v>
      </c>
      <c r="B5208">
        <v>5</v>
      </c>
      <c r="C5208" s="106">
        <v>3156340</v>
      </c>
    </row>
    <row r="5209" spans="1:3">
      <c r="A5209" s="102">
        <v>45443</v>
      </c>
      <c r="B5209">
        <v>0</v>
      </c>
      <c r="C5209" s="106">
        <v>3153478</v>
      </c>
    </row>
    <row r="5210" spans="1:3">
      <c r="A5210" s="102">
        <v>45444</v>
      </c>
      <c r="B5210">
        <v>0</v>
      </c>
      <c r="C5210" s="106">
        <v>3153478</v>
      </c>
    </row>
    <row r="5211" spans="1:3">
      <c r="A5211" s="102">
        <v>45445</v>
      </c>
      <c r="B5211">
        <v>0</v>
      </c>
      <c r="C5211" s="106">
        <v>3153478</v>
      </c>
    </row>
    <row r="5212" spans="1:3">
      <c r="A5212" s="102">
        <v>45446</v>
      </c>
      <c r="B5212">
        <v>0</v>
      </c>
      <c r="C5212" s="106">
        <v>3175902</v>
      </c>
    </row>
    <row r="5213" spans="1:3">
      <c r="A5213" s="102">
        <v>45447</v>
      </c>
      <c r="B5213">
        <v>0</v>
      </c>
      <c r="C5213" s="106">
        <v>3172949</v>
      </c>
    </row>
    <row r="5214" spans="1:3">
      <c r="A5214" s="102">
        <v>45448</v>
      </c>
      <c r="B5214">
        <v>1</v>
      </c>
      <c r="C5214" s="106">
        <v>3187035</v>
      </c>
    </row>
    <row r="5215" spans="1:3">
      <c r="A5215" s="102">
        <v>45449</v>
      </c>
      <c r="B5215">
        <v>17</v>
      </c>
      <c r="C5215" s="106">
        <v>3178818</v>
      </c>
    </row>
    <row r="5216" spans="1:3">
      <c r="A5216" s="102">
        <v>45450</v>
      </c>
      <c r="B5216">
        <v>0</v>
      </c>
      <c r="C5216" s="106">
        <v>3153084</v>
      </c>
    </row>
    <row r="5217" spans="1:3">
      <c r="A5217" s="102">
        <v>45451</v>
      </c>
      <c r="B5217">
        <v>0</v>
      </c>
      <c r="C5217" s="106">
        <v>3153084</v>
      </c>
    </row>
    <row r="5218" spans="1:3">
      <c r="A5218" s="102">
        <v>45452</v>
      </c>
      <c r="B5218">
        <v>0</v>
      </c>
      <c r="C5218" s="106">
        <v>3153084</v>
      </c>
    </row>
    <row r="5219" spans="1:3">
      <c r="A5219" s="102">
        <v>45453</v>
      </c>
      <c r="B5219">
        <v>0</v>
      </c>
      <c r="C5219" s="106">
        <v>3128794</v>
      </c>
    </row>
    <row r="5220" spans="1:3">
      <c r="A5220" s="102">
        <v>45454</v>
      </c>
      <c r="B5220">
        <v>2</v>
      </c>
      <c r="C5220" s="106">
        <v>3181481</v>
      </c>
    </row>
    <row r="5221" spans="1:3">
      <c r="A5221" s="102">
        <v>45455</v>
      </c>
      <c r="B5221">
        <v>0</v>
      </c>
      <c r="C5221" s="106">
        <v>3090545</v>
      </c>
    </row>
    <row r="5222" spans="1:3">
      <c r="A5222" s="102">
        <v>45456</v>
      </c>
      <c r="B5222">
        <v>0</v>
      </c>
      <c r="C5222" s="106">
        <v>3157054</v>
      </c>
    </row>
    <row r="5223" spans="1:3">
      <c r="A5223" s="102">
        <v>45457</v>
      </c>
      <c r="B5223">
        <v>0</v>
      </c>
      <c r="C5223" s="106">
        <v>3177947</v>
      </c>
    </row>
    <row r="5224" spans="1:3">
      <c r="A5224" s="102">
        <v>45458</v>
      </c>
      <c r="B5224">
        <v>0</v>
      </c>
      <c r="C5224" s="106">
        <v>3177947</v>
      </c>
    </row>
    <row r="5225" spans="1:3">
      <c r="A5225" s="102">
        <v>45459</v>
      </c>
      <c r="B5225">
        <v>0</v>
      </c>
      <c r="C5225" s="106">
        <v>3177947</v>
      </c>
    </row>
    <row r="5226" spans="1:3">
      <c r="A5226" s="102">
        <v>45460</v>
      </c>
      <c r="B5226">
        <v>0</v>
      </c>
      <c r="C5226" s="106">
        <v>3200148</v>
      </c>
    </row>
    <row r="5227" spans="1:3">
      <c r="A5227" s="102">
        <v>45461</v>
      </c>
      <c r="B5227">
        <v>1</v>
      </c>
      <c r="C5227" s="106">
        <v>3198411</v>
      </c>
    </row>
    <row r="5228" spans="1:3">
      <c r="A5228" s="102">
        <v>45462</v>
      </c>
      <c r="B5228">
        <v>5</v>
      </c>
      <c r="C5228" s="106">
        <v>3199821</v>
      </c>
    </row>
    <row r="5229" spans="1:3">
      <c r="A5229" s="102">
        <v>45463</v>
      </c>
      <c r="B5229">
        <v>5</v>
      </c>
      <c r="C5229" s="106">
        <v>3194860</v>
      </c>
    </row>
    <row r="5230" spans="1:3">
      <c r="A5230" s="102">
        <v>45464</v>
      </c>
      <c r="B5230">
        <v>0</v>
      </c>
      <c r="C5230" s="106">
        <v>3192768</v>
      </c>
    </row>
    <row r="5231" spans="1:3">
      <c r="A5231" s="102">
        <v>45465</v>
      </c>
      <c r="B5231">
        <v>0</v>
      </c>
      <c r="C5231" s="106">
        <v>3192768</v>
      </c>
    </row>
    <row r="5232" spans="1:3">
      <c r="A5232" s="102">
        <v>45466</v>
      </c>
      <c r="B5232">
        <v>0</v>
      </c>
      <c r="C5232" s="106">
        <v>3192768</v>
      </c>
    </row>
    <row r="5233" spans="1:3">
      <c r="A5233" s="102">
        <v>45467</v>
      </c>
      <c r="B5233">
        <v>1</v>
      </c>
      <c r="C5233" s="106">
        <v>3175066</v>
      </c>
    </row>
    <row r="5234" spans="1:3">
      <c r="A5234" s="102">
        <v>45468</v>
      </c>
      <c r="B5234">
        <v>1</v>
      </c>
      <c r="C5234" s="106">
        <v>3179509</v>
      </c>
    </row>
    <row r="5235" spans="1:3">
      <c r="A5235" s="102">
        <v>45469</v>
      </c>
      <c r="B5235">
        <v>32</v>
      </c>
      <c r="C5235" s="106">
        <v>3108216</v>
      </c>
    </row>
    <row r="5236" spans="1:3">
      <c r="A5236" s="102">
        <v>45470</v>
      </c>
      <c r="B5236">
        <v>0</v>
      </c>
      <c r="C5236" s="106">
        <v>3092090</v>
      </c>
    </row>
    <row r="5237" spans="1:3">
      <c r="A5237" s="102">
        <v>45471</v>
      </c>
      <c r="B5237">
        <v>65</v>
      </c>
      <c r="C5237" s="106">
        <v>3067314</v>
      </c>
    </row>
    <row r="5238" spans="1:3">
      <c r="A5238" s="102">
        <v>45472</v>
      </c>
      <c r="B5238">
        <v>65</v>
      </c>
      <c r="C5238" s="106">
        <v>3067314</v>
      </c>
    </row>
    <row r="5239" spans="1:3">
      <c r="A5239" s="102">
        <v>45473</v>
      </c>
      <c r="B5239">
        <v>65</v>
      </c>
      <c r="C5239" s="106">
        <v>3067314</v>
      </c>
    </row>
    <row r="5240" spans="1:3">
      <c r="A5240" s="102">
        <v>45474</v>
      </c>
      <c r="B5240">
        <v>0</v>
      </c>
      <c r="C5240" s="106">
        <v>3083130</v>
      </c>
    </row>
    <row r="5241" spans="1:3">
      <c r="A5241" s="102">
        <v>45475</v>
      </c>
      <c r="B5241">
        <v>50</v>
      </c>
      <c r="C5241" s="106">
        <v>3102734</v>
      </c>
    </row>
    <row r="5242" spans="1:3">
      <c r="A5242" s="102">
        <v>45476</v>
      </c>
      <c r="B5242">
        <v>35</v>
      </c>
      <c r="C5242" s="106">
        <v>3106235</v>
      </c>
    </row>
    <row r="5243" spans="1:3">
      <c r="A5243" s="102">
        <v>45477</v>
      </c>
      <c r="B5243">
        <v>55</v>
      </c>
      <c r="C5243" s="106">
        <v>3098262</v>
      </c>
    </row>
    <row r="5244" spans="1:3">
      <c r="A5244" s="102">
        <v>45478</v>
      </c>
      <c r="B5244">
        <v>51</v>
      </c>
      <c r="C5244" s="106">
        <v>3094320</v>
      </c>
    </row>
    <row r="5245" spans="1:3">
      <c r="A5245" s="102">
        <v>45479</v>
      </c>
      <c r="B5245">
        <v>51</v>
      </c>
      <c r="C5245" s="106">
        <v>3094320</v>
      </c>
    </row>
    <row r="5246" spans="1:3">
      <c r="A5246" s="102">
        <v>45480</v>
      </c>
      <c r="B5246">
        <v>51</v>
      </c>
      <c r="C5246" s="106">
        <v>3094320</v>
      </c>
    </row>
    <row r="5247" spans="1:3">
      <c r="A5247" s="102">
        <v>45481</v>
      </c>
      <c r="B5247">
        <v>34</v>
      </c>
      <c r="C5247" s="106">
        <v>3104694</v>
      </c>
    </row>
    <row r="5248" spans="1:3">
      <c r="A5248" s="102">
        <v>45482</v>
      </c>
      <c r="B5248">
        <v>23</v>
      </c>
      <c r="C5248" s="106">
        <v>3110811</v>
      </c>
    </row>
    <row r="5249" spans="1:3">
      <c r="A5249" s="102">
        <v>45483</v>
      </c>
      <c r="B5249">
        <v>0</v>
      </c>
      <c r="C5249" s="106">
        <v>3113375</v>
      </c>
    </row>
    <row r="5250" spans="1:3">
      <c r="A5250" s="102">
        <v>45484</v>
      </c>
      <c r="B5250">
        <v>0</v>
      </c>
      <c r="C5250" s="106">
        <v>3100365</v>
      </c>
    </row>
    <row r="5251" spans="1:3">
      <c r="A5251" s="102">
        <v>45485</v>
      </c>
      <c r="B5251">
        <v>2</v>
      </c>
      <c r="C5251" s="106">
        <v>3106413</v>
      </c>
    </row>
    <row r="5252" spans="1:3">
      <c r="A5252" s="102">
        <v>45486</v>
      </c>
      <c r="B5252">
        <v>2</v>
      </c>
      <c r="C5252" s="106">
        <v>3106413</v>
      </c>
    </row>
    <row r="5253" spans="1:3">
      <c r="A5253" s="102">
        <v>45487</v>
      </c>
      <c r="B5253">
        <v>2</v>
      </c>
      <c r="C5253" s="106">
        <v>3106413</v>
      </c>
    </row>
    <row r="5254" spans="1:3">
      <c r="A5254" s="102">
        <v>45488</v>
      </c>
      <c r="B5254">
        <v>20</v>
      </c>
      <c r="C5254" s="106">
        <v>3091350</v>
      </c>
    </row>
    <row r="5255" spans="1:3">
      <c r="A5255" s="102">
        <v>45489</v>
      </c>
      <c r="B5255">
        <v>20</v>
      </c>
      <c r="C5255" s="106">
        <v>3078993</v>
      </c>
    </row>
    <row r="5256" spans="1:3">
      <c r="A5256" s="102">
        <v>45490</v>
      </c>
      <c r="B5256">
        <v>0</v>
      </c>
      <c r="C5256" s="106">
        <v>3069315</v>
      </c>
    </row>
    <row r="5257" spans="1:3">
      <c r="A5257" s="102">
        <v>45491</v>
      </c>
      <c r="B5257">
        <v>0</v>
      </c>
      <c r="C5257" s="106">
        <v>3046197</v>
      </c>
    </row>
    <row r="5258" spans="1:3">
      <c r="A5258" s="102">
        <v>45492</v>
      </c>
      <c r="B5258">
        <v>0</v>
      </c>
      <c r="C5258" s="106">
        <v>3031156</v>
      </c>
    </row>
    <row r="5259" spans="1:3">
      <c r="A5259" s="102">
        <v>45493</v>
      </c>
      <c r="B5259">
        <v>0</v>
      </c>
      <c r="C5259" s="106">
        <v>3031156</v>
      </c>
    </row>
    <row r="5260" spans="1:3">
      <c r="A5260" s="102">
        <v>45494</v>
      </c>
      <c r="B5260">
        <v>0</v>
      </c>
      <c r="C5260" s="106">
        <v>3031156</v>
      </c>
    </row>
    <row r="5261" spans="1:3">
      <c r="A5261" s="102">
        <v>45495</v>
      </c>
      <c r="B5261">
        <v>0</v>
      </c>
      <c r="C5261" s="106">
        <v>2999654</v>
      </c>
    </row>
    <row r="5262" spans="1:3">
      <c r="A5262" s="102">
        <v>45496</v>
      </c>
      <c r="B5262">
        <v>65</v>
      </c>
      <c r="C5262" s="106">
        <v>3044111</v>
      </c>
    </row>
    <row r="5263" spans="1:3">
      <c r="A5263" s="102">
        <v>45497</v>
      </c>
      <c r="B5263">
        <v>125</v>
      </c>
      <c r="C5263" s="106">
        <v>2995369</v>
      </c>
    </row>
    <row r="5264" spans="1:3">
      <c r="A5264" s="102">
        <v>45498</v>
      </c>
      <c r="B5264">
        <v>50</v>
      </c>
      <c r="C5264" s="106">
        <v>2982157</v>
      </c>
    </row>
    <row r="5265" spans="1:3">
      <c r="A5265" s="102">
        <v>45499</v>
      </c>
      <c r="B5265">
        <v>0</v>
      </c>
      <c r="C5265" s="106">
        <v>3032074</v>
      </c>
    </row>
    <row r="5266" spans="1:3">
      <c r="A5266" s="102">
        <v>45500</v>
      </c>
      <c r="B5266">
        <v>0</v>
      </c>
      <c r="C5266" s="106">
        <v>3032074</v>
      </c>
    </row>
    <row r="5267" spans="1:3">
      <c r="A5267" s="102">
        <v>45501</v>
      </c>
      <c r="B5267">
        <v>0</v>
      </c>
      <c r="C5267" s="106">
        <v>3032074</v>
      </c>
    </row>
    <row r="5268" spans="1:3">
      <c r="A5268" s="102">
        <v>45502</v>
      </c>
      <c r="B5268">
        <v>0</v>
      </c>
      <c r="C5268" s="106">
        <v>3065516</v>
      </c>
    </row>
    <row r="5269" spans="1:3">
      <c r="A5269" s="102">
        <v>45503</v>
      </c>
      <c r="B5269">
        <v>0</v>
      </c>
      <c r="C5269" s="106">
        <v>3050050</v>
      </c>
    </row>
    <row r="5270" spans="1:3">
      <c r="A5270" s="102">
        <v>45504</v>
      </c>
      <c r="B5270">
        <v>0</v>
      </c>
      <c r="C5270" s="106">
        <v>3026268</v>
      </c>
    </row>
    <row r="5271" spans="1:3">
      <c r="A5271" s="102">
        <v>45505</v>
      </c>
      <c r="B5271">
        <v>0</v>
      </c>
      <c r="C5271" s="106">
        <v>3065580</v>
      </c>
    </row>
    <row r="5272" spans="1:3">
      <c r="A5272" s="102">
        <v>45506</v>
      </c>
      <c r="B5272">
        <v>0</v>
      </c>
      <c r="C5272" s="106">
        <v>3065060</v>
      </c>
    </row>
    <row r="5273" spans="1:3">
      <c r="A5273" s="102">
        <v>45507</v>
      </c>
      <c r="B5273">
        <v>0</v>
      </c>
      <c r="C5273" s="106">
        <v>3065060</v>
      </c>
    </row>
    <row r="5274" spans="1:3">
      <c r="A5274" s="102">
        <v>45508</v>
      </c>
      <c r="B5274">
        <v>0</v>
      </c>
      <c r="C5274" s="106">
        <v>3065060</v>
      </c>
    </row>
    <row r="5275" spans="1:3">
      <c r="A5275" s="102">
        <v>45509</v>
      </c>
      <c r="B5275">
        <v>0</v>
      </c>
      <c r="C5275" s="106">
        <v>3074194</v>
      </c>
    </row>
    <row r="5276" spans="1:3">
      <c r="A5276" s="102">
        <v>45510</v>
      </c>
      <c r="B5276">
        <v>0</v>
      </c>
      <c r="C5276" s="106">
        <v>3087860</v>
      </c>
    </row>
    <row r="5277" spans="1:3">
      <c r="A5277" s="102">
        <v>45511</v>
      </c>
      <c r="B5277">
        <v>0</v>
      </c>
      <c r="C5277" s="106">
        <v>3087265</v>
      </c>
    </row>
    <row r="5278" spans="1:3">
      <c r="A5278" s="102">
        <v>45512</v>
      </c>
      <c r="B5278">
        <v>0</v>
      </c>
      <c r="C5278" s="106">
        <v>3087336</v>
      </c>
    </row>
    <row r="5279" spans="1:3">
      <c r="A5279" s="102">
        <v>45513</v>
      </c>
      <c r="B5279">
        <v>0</v>
      </c>
      <c r="C5279" s="106">
        <v>3087219</v>
      </c>
    </row>
    <row r="5280" spans="1:3">
      <c r="A5280" s="102">
        <v>45514</v>
      </c>
      <c r="B5280">
        <v>0</v>
      </c>
      <c r="C5280" s="106">
        <v>3087219</v>
      </c>
    </row>
    <row r="5281" spans="1:3">
      <c r="A5281" s="102">
        <v>45515</v>
      </c>
      <c r="B5281">
        <v>0</v>
      </c>
      <c r="C5281" s="106">
        <v>3087219</v>
      </c>
    </row>
    <row r="5282" spans="1:3">
      <c r="A5282" s="102">
        <v>45516</v>
      </c>
      <c r="B5282">
        <v>0</v>
      </c>
      <c r="C5282" s="106">
        <v>3063372</v>
      </c>
    </row>
    <row r="5283" spans="1:3">
      <c r="A5283" s="102">
        <v>45517</v>
      </c>
      <c r="B5283">
        <v>0</v>
      </c>
      <c r="C5283" s="106">
        <v>3100853</v>
      </c>
    </row>
    <row r="5284" spans="1:3">
      <c r="A5284" s="102">
        <v>45518</v>
      </c>
      <c r="B5284">
        <v>0</v>
      </c>
      <c r="C5284" s="106">
        <v>3090531</v>
      </c>
    </row>
    <row r="5285" spans="1:3">
      <c r="A5285" s="102">
        <v>45519</v>
      </c>
      <c r="B5285">
        <v>0</v>
      </c>
      <c r="C5285" s="106">
        <v>3057535</v>
      </c>
    </row>
    <row r="5286" spans="1:3">
      <c r="A5286" s="102">
        <v>45520</v>
      </c>
      <c r="B5286">
        <v>0</v>
      </c>
      <c r="C5286" s="106">
        <v>3077921</v>
      </c>
    </row>
    <row r="5287" spans="1:3">
      <c r="A5287" s="102">
        <v>45521</v>
      </c>
      <c r="B5287">
        <v>0</v>
      </c>
      <c r="C5287" s="106">
        <v>3077921</v>
      </c>
    </row>
    <row r="5288" spans="1:3">
      <c r="A5288" s="102">
        <v>45522</v>
      </c>
      <c r="B5288">
        <v>0</v>
      </c>
      <c r="C5288" s="106">
        <v>3077921</v>
      </c>
    </row>
    <row r="5289" spans="1:3">
      <c r="A5289" s="102">
        <v>45523</v>
      </c>
      <c r="B5289">
        <v>3</v>
      </c>
      <c r="C5289" s="106">
        <v>3081817</v>
      </c>
    </row>
    <row r="5290" spans="1:3">
      <c r="A5290" s="102">
        <v>45524</v>
      </c>
      <c r="B5290">
        <v>18</v>
      </c>
      <c r="C5290" s="106">
        <v>3083690</v>
      </c>
    </row>
    <row r="5291" spans="1:3">
      <c r="A5291" s="102">
        <v>45525</v>
      </c>
      <c r="B5291">
        <v>0</v>
      </c>
      <c r="C5291" s="106">
        <v>3084958</v>
      </c>
    </row>
    <row r="5292" spans="1:3">
      <c r="A5292" s="102">
        <v>45526</v>
      </c>
      <c r="B5292">
        <v>0</v>
      </c>
      <c r="C5292" s="106">
        <v>3073572</v>
      </c>
    </row>
    <row r="5293" spans="1:3">
      <c r="A5293" s="102">
        <v>45527</v>
      </c>
      <c r="B5293">
        <v>3</v>
      </c>
      <c r="C5293" s="106">
        <v>3076786</v>
      </c>
    </row>
    <row r="5294" spans="1:3">
      <c r="A5294" s="102">
        <v>45528</v>
      </c>
      <c r="B5294">
        <v>3</v>
      </c>
      <c r="C5294" s="106">
        <v>3076786</v>
      </c>
    </row>
    <row r="5295" spans="1:3">
      <c r="A5295" s="102">
        <v>45529</v>
      </c>
      <c r="B5295">
        <v>3</v>
      </c>
      <c r="C5295" s="106">
        <v>3076786</v>
      </c>
    </row>
    <row r="5296" spans="1:3">
      <c r="A5296" s="102">
        <v>45530</v>
      </c>
      <c r="B5296">
        <v>11</v>
      </c>
      <c r="C5296" s="106">
        <v>3079867</v>
      </c>
    </row>
    <row r="5297" spans="1:3">
      <c r="A5297" s="102">
        <v>45531</v>
      </c>
      <c r="B5297">
        <v>10</v>
      </c>
      <c r="C5297" s="106">
        <v>3080512</v>
      </c>
    </row>
    <row r="5298" spans="1:3">
      <c r="A5298" s="102">
        <v>45532</v>
      </c>
      <c r="B5298">
        <v>111</v>
      </c>
      <c r="C5298" s="106">
        <v>3078331</v>
      </c>
    </row>
    <row r="5299" spans="1:3">
      <c r="A5299" s="102">
        <v>45533</v>
      </c>
      <c r="B5299">
        <v>2</v>
      </c>
      <c r="C5299" s="106">
        <v>3071170</v>
      </c>
    </row>
    <row r="5300" spans="1:3">
      <c r="A5300" s="102">
        <v>45534</v>
      </c>
      <c r="B5300">
        <v>0</v>
      </c>
      <c r="C5300" s="106">
        <v>3038416</v>
      </c>
    </row>
    <row r="5301" spans="1:3">
      <c r="A5301" s="102">
        <v>45535</v>
      </c>
      <c r="B5301">
        <v>0</v>
      </c>
      <c r="C5301" s="106">
        <v>3038416</v>
      </c>
    </row>
    <row r="5302" spans="1:3">
      <c r="A5302" s="102">
        <v>45536</v>
      </c>
      <c r="B5302">
        <v>0</v>
      </c>
      <c r="C5302" s="106">
        <v>3038416</v>
      </c>
    </row>
    <row r="5303" spans="1:3">
      <c r="A5303" s="102">
        <v>45537</v>
      </c>
      <c r="B5303">
        <v>0</v>
      </c>
      <c r="C5303" s="106">
        <v>3058548</v>
      </c>
    </row>
    <row r="5304" spans="1:3">
      <c r="A5304" s="102">
        <v>45538</v>
      </c>
      <c r="B5304">
        <v>0</v>
      </c>
      <c r="C5304" s="106">
        <v>3061972</v>
      </c>
    </row>
    <row r="5305" spans="1:3">
      <c r="A5305" s="102">
        <v>45539</v>
      </c>
      <c r="B5305">
        <v>0</v>
      </c>
      <c r="C5305" s="106">
        <v>3060409</v>
      </c>
    </row>
    <row r="5306" spans="1:3">
      <c r="A5306" s="102">
        <v>45540</v>
      </c>
      <c r="B5306">
        <v>0</v>
      </c>
      <c r="C5306" s="106">
        <v>3061376</v>
      </c>
    </row>
    <row r="5307" spans="1:3">
      <c r="A5307" s="102">
        <v>45541</v>
      </c>
      <c r="B5307">
        <v>0</v>
      </c>
      <c r="C5307" s="106">
        <v>3060893</v>
      </c>
    </row>
    <row r="5308" spans="1:3">
      <c r="A5308" s="102">
        <v>45542</v>
      </c>
      <c r="B5308">
        <v>0</v>
      </c>
      <c r="C5308" s="106">
        <v>3060893</v>
      </c>
    </row>
    <row r="5309" spans="1:3">
      <c r="A5309" s="102">
        <v>45543</v>
      </c>
      <c r="B5309">
        <v>0</v>
      </c>
      <c r="C5309" s="106">
        <v>3060893</v>
      </c>
    </row>
    <row r="5310" spans="1:3">
      <c r="A5310" s="102">
        <v>45544</v>
      </c>
      <c r="B5310">
        <v>2</v>
      </c>
      <c r="C5310" s="106">
        <v>3061972</v>
      </c>
    </row>
    <row r="5311" spans="1:3">
      <c r="A5311" s="102">
        <v>45545</v>
      </c>
      <c r="B5311">
        <v>1</v>
      </c>
      <c r="C5311" s="106">
        <v>3072254</v>
      </c>
    </row>
    <row r="5312" spans="1:3">
      <c r="A5312" s="102">
        <v>45546</v>
      </c>
      <c r="B5312">
        <v>0</v>
      </c>
      <c r="C5312" s="106">
        <v>3054597</v>
      </c>
    </row>
    <row r="5313" spans="1:3">
      <c r="A5313" s="102">
        <v>45547</v>
      </c>
      <c r="B5313">
        <v>1</v>
      </c>
      <c r="C5313" s="106">
        <v>3028839</v>
      </c>
    </row>
    <row r="5314" spans="1:3">
      <c r="A5314" s="102">
        <v>45548</v>
      </c>
      <c r="B5314">
        <v>26</v>
      </c>
      <c r="C5314" s="106">
        <v>3016311</v>
      </c>
    </row>
    <row r="5315" spans="1:3">
      <c r="A5315" s="102">
        <v>45549</v>
      </c>
      <c r="B5315">
        <v>26</v>
      </c>
      <c r="C5315" s="106">
        <v>3016311</v>
      </c>
    </row>
    <row r="5316" spans="1:3">
      <c r="A5316" s="102">
        <v>45550</v>
      </c>
      <c r="B5316">
        <v>26</v>
      </c>
      <c r="C5316" s="106">
        <v>3016311</v>
      </c>
    </row>
    <row r="5317" spans="1:3">
      <c r="A5317" s="102">
        <v>45551</v>
      </c>
      <c r="B5317">
        <v>0</v>
      </c>
      <c r="C5317" s="106">
        <v>2976540</v>
      </c>
    </row>
    <row r="5318" spans="1:3">
      <c r="A5318" s="102">
        <v>45552</v>
      </c>
      <c r="B5318">
        <v>4</v>
      </c>
      <c r="C5318" s="106">
        <v>3017613</v>
      </c>
    </row>
    <row r="5319" spans="1:3">
      <c r="A5319" s="102">
        <v>45553</v>
      </c>
      <c r="B5319">
        <v>0</v>
      </c>
      <c r="C5319" s="106">
        <v>2937127</v>
      </c>
    </row>
    <row r="5320" spans="1:3">
      <c r="A5320" s="102">
        <v>45554</v>
      </c>
      <c r="B5320">
        <v>50</v>
      </c>
      <c r="C5320" s="106">
        <v>2996611</v>
      </c>
    </row>
    <row r="5321" spans="1:3">
      <c r="A5321" s="102">
        <v>45555</v>
      </c>
      <c r="B5321">
        <v>18</v>
      </c>
      <c r="C5321" s="106">
        <v>3031442</v>
      </c>
    </row>
    <row r="5322" spans="1:3">
      <c r="A5322" s="102">
        <v>45556</v>
      </c>
      <c r="B5322">
        <v>18</v>
      </c>
      <c r="C5322" s="106">
        <v>3031442</v>
      </c>
    </row>
    <row r="5323" spans="1:3">
      <c r="A5323" s="102">
        <v>45557</v>
      </c>
      <c r="B5323">
        <v>18</v>
      </c>
      <c r="C5323" s="106">
        <v>3031442</v>
      </c>
    </row>
    <row r="5324" spans="1:3">
      <c r="A5324" s="102">
        <v>45558</v>
      </c>
      <c r="B5324">
        <v>10</v>
      </c>
      <c r="C5324" s="106">
        <v>3045667</v>
      </c>
    </row>
    <row r="5325" spans="1:3">
      <c r="A5325" s="102">
        <v>45559</v>
      </c>
      <c r="B5325">
        <v>14</v>
      </c>
      <c r="C5325" s="106">
        <v>3055006</v>
      </c>
    </row>
    <row r="5326" spans="1:3">
      <c r="A5326" s="102">
        <v>45560</v>
      </c>
      <c r="B5326">
        <v>0</v>
      </c>
      <c r="C5326" s="106">
        <v>3004987</v>
      </c>
    </row>
    <row r="5327" spans="1:3">
      <c r="A5327" s="102">
        <v>45561</v>
      </c>
      <c r="B5327">
        <v>202</v>
      </c>
      <c r="C5327" s="106">
        <v>2999133</v>
      </c>
    </row>
    <row r="5328" spans="1:3">
      <c r="A5328" s="102">
        <v>45562</v>
      </c>
      <c r="B5328">
        <v>10</v>
      </c>
      <c r="C5328" s="106">
        <v>2990357</v>
      </c>
    </row>
    <row r="5329" spans="1:3">
      <c r="A5329" s="102">
        <v>45563</v>
      </c>
      <c r="B5329">
        <v>10</v>
      </c>
      <c r="C5329" s="106">
        <v>2990357</v>
      </c>
    </row>
    <row r="5330" spans="1:3">
      <c r="A5330" s="102">
        <v>45564</v>
      </c>
      <c r="B5330">
        <v>10</v>
      </c>
      <c r="C5330" s="106">
        <v>2990357</v>
      </c>
    </row>
    <row r="5331" spans="1:3">
      <c r="A5331" s="102">
        <v>45565</v>
      </c>
      <c r="B5331">
        <v>4</v>
      </c>
      <c r="C5331" s="106">
        <v>2948406</v>
      </c>
    </row>
    <row r="5332" spans="1:3">
      <c r="A5332" s="102">
        <v>45566</v>
      </c>
      <c r="B5332">
        <v>13</v>
      </c>
      <c r="C5332" s="106">
        <v>2989550</v>
      </c>
    </row>
    <row r="5333" spans="1:3">
      <c r="A5333" s="102">
        <v>45567</v>
      </c>
      <c r="B5333">
        <v>1</v>
      </c>
      <c r="C5333" s="106">
        <v>2992660</v>
      </c>
    </row>
    <row r="5334" spans="1:3">
      <c r="A5334" s="102">
        <v>45568</v>
      </c>
      <c r="B5334">
        <v>0</v>
      </c>
      <c r="C5334" s="106">
        <v>2958994</v>
      </c>
    </row>
    <row r="5335" spans="1:3">
      <c r="A5335" s="102">
        <v>45569</v>
      </c>
      <c r="B5335">
        <v>2</v>
      </c>
      <c r="C5335" s="106">
        <v>2994476</v>
      </c>
    </row>
    <row r="5336" spans="1:3">
      <c r="A5336" s="102">
        <v>45570</v>
      </c>
      <c r="B5336">
        <v>2</v>
      </c>
      <c r="C5336" s="106">
        <v>2994476</v>
      </c>
    </row>
    <row r="5337" spans="1:3">
      <c r="A5337" s="102">
        <v>45571</v>
      </c>
      <c r="B5337">
        <v>2</v>
      </c>
      <c r="C5337" s="106">
        <v>2994476</v>
      </c>
    </row>
    <row r="5338" spans="1:3">
      <c r="A5338" s="102">
        <v>45572</v>
      </c>
      <c r="B5338">
        <v>3</v>
      </c>
      <c r="C5338" s="106">
        <v>2991003</v>
      </c>
    </row>
    <row r="5339" spans="1:3">
      <c r="A5339" s="102">
        <v>45573</v>
      </c>
      <c r="B5339">
        <v>15</v>
      </c>
      <c r="C5339" s="106">
        <v>2999570</v>
      </c>
    </row>
    <row r="5340" spans="1:3">
      <c r="A5340" s="102">
        <v>45574</v>
      </c>
      <c r="B5340">
        <v>11</v>
      </c>
      <c r="C5340" s="106">
        <v>3008035</v>
      </c>
    </row>
    <row r="5341" spans="1:3">
      <c r="A5341" s="102">
        <v>45575</v>
      </c>
      <c r="B5341">
        <v>1</v>
      </c>
      <c r="C5341" s="106">
        <v>3004452</v>
      </c>
    </row>
    <row r="5342" spans="1:3">
      <c r="A5342" s="102">
        <v>45576</v>
      </c>
      <c r="B5342">
        <v>0</v>
      </c>
      <c r="C5342" s="106">
        <v>3008706</v>
      </c>
    </row>
    <row r="5343" spans="1:3">
      <c r="A5343" s="102">
        <v>45577</v>
      </c>
      <c r="B5343">
        <v>0</v>
      </c>
      <c r="C5343" s="106">
        <v>3008706</v>
      </c>
    </row>
    <row r="5344" spans="1:3">
      <c r="A5344" s="102">
        <v>45578</v>
      </c>
      <c r="B5344">
        <v>0</v>
      </c>
      <c r="C5344" s="106">
        <v>3008706</v>
      </c>
    </row>
    <row r="5345" spans="1:3">
      <c r="A5345" s="102">
        <v>45579</v>
      </c>
      <c r="B5345">
        <v>0</v>
      </c>
      <c r="C5345" s="106">
        <v>3003258</v>
      </c>
    </row>
    <row r="5346" spans="1:3">
      <c r="A5346" s="102">
        <v>45580</v>
      </c>
      <c r="B5346">
        <v>0</v>
      </c>
      <c r="C5346" s="106">
        <v>2983995</v>
      </c>
    </row>
    <row r="5347" spans="1:3">
      <c r="A5347" s="102">
        <v>45581</v>
      </c>
      <c r="B5347">
        <v>100</v>
      </c>
      <c r="C5347" s="106">
        <v>2977775</v>
      </c>
    </row>
    <row r="5348" spans="1:3">
      <c r="A5348" s="102">
        <v>45582</v>
      </c>
      <c r="B5348">
        <v>1</v>
      </c>
      <c r="C5348" s="106">
        <v>2965573</v>
      </c>
    </row>
    <row r="5349" spans="1:3">
      <c r="A5349" s="102">
        <v>45583</v>
      </c>
      <c r="B5349">
        <v>0</v>
      </c>
      <c r="C5349" s="106">
        <v>2938601</v>
      </c>
    </row>
    <row r="5350" spans="1:3">
      <c r="A5350" s="102">
        <v>45584</v>
      </c>
      <c r="B5350">
        <v>0</v>
      </c>
      <c r="C5350" s="106">
        <v>2938601</v>
      </c>
    </row>
    <row r="5351" spans="1:3">
      <c r="A5351" s="102">
        <v>45585</v>
      </c>
      <c r="B5351">
        <v>0</v>
      </c>
      <c r="C5351" s="106">
        <v>2938601</v>
      </c>
    </row>
    <row r="5352" spans="1:3">
      <c r="A5352" s="102">
        <v>45586</v>
      </c>
      <c r="B5352">
        <v>50</v>
      </c>
      <c r="C5352" s="106">
        <v>2921486</v>
      </c>
    </row>
    <row r="5353" spans="1:3">
      <c r="A5353" s="102">
        <v>45587</v>
      </c>
      <c r="B5353">
        <v>17</v>
      </c>
      <c r="C5353" s="106">
        <v>2945201</v>
      </c>
    </row>
    <row r="5354" spans="1:3">
      <c r="A5354" s="102">
        <v>45588</v>
      </c>
      <c r="B5354">
        <v>11</v>
      </c>
      <c r="C5354" s="106">
        <v>2864924</v>
      </c>
    </row>
    <row r="5355" spans="1:3">
      <c r="A5355" s="102">
        <v>45589</v>
      </c>
      <c r="B5355">
        <v>9</v>
      </c>
      <c r="C5355" s="106">
        <v>2893424</v>
      </c>
    </row>
    <row r="5356" spans="1:3">
      <c r="A5356" s="102">
        <v>45590</v>
      </c>
      <c r="B5356">
        <v>49</v>
      </c>
      <c r="C5356" s="106">
        <v>2948353</v>
      </c>
    </row>
    <row r="5357" spans="1:3">
      <c r="A5357" s="102">
        <v>45591</v>
      </c>
      <c r="B5357">
        <v>49</v>
      </c>
      <c r="C5357" s="106">
        <v>2948353</v>
      </c>
    </row>
    <row r="5358" spans="1:3">
      <c r="A5358" s="102">
        <v>45592</v>
      </c>
      <c r="B5358">
        <v>49</v>
      </c>
      <c r="C5358" s="106">
        <v>2948353</v>
      </c>
    </row>
    <row r="5359" spans="1:3">
      <c r="A5359" s="102">
        <v>45593</v>
      </c>
      <c r="B5359">
        <v>108</v>
      </c>
      <c r="C5359" s="106">
        <v>2945888</v>
      </c>
    </row>
    <row r="5360" spans="1:3">
      <c r="A5360" s="102">
        <v>45594</v>
      </c>
      <c r="B5360">
        <v>69</v>
      </c>
      <c r="C5360" s="106">
        <v>2932840</v>
      </c>
    </row>
    <row r="5361" spans="1:3">
      <c r="A5361" s="102">
        <v>45595</v>
      </c>
      <c r="B5361">
        <v>0</v>
      </c>
      <c r="C5361" s="106">
        <v>2936213</v>
      </c>
    </row>
    <row r="5362" spans="1:3">
      <c r="A5362" s="102">
        <v>45596</v>
      </c>
      <c r="B5362">
        <v>0</v>
      </c>
      <c r="C5362" s="106">
        <v>2919180</v>
      </c>
    </row>
    <row r="5363" spans="1:3">
      <c r="A5363" s="102">
        <v>45597</v>
      </c>
      <c r="B5363">
        <v>0</v>
      </c>
      <c r="C5363" s="106">
        <v>2925215</v>
      </c>
    </row>
    <row r="5364" spans="1:3">
      <c r="A5364" s="102">
        <v>45598</v>
      </c>
      <c r="B5364">
        <v>0</v>
      </c>
      <c r="C5364" s="106">
        <v>2925215</v>
      </c>
    </row>
    <row r="5365" spans="1:3">
      <c r="A5365" s="102">
        <v>45599</v>
      </c>
      <c r="B5365">
        <v>0</v>
      </c>
      <c r="C5365" s="106">
        <v>2925215</v>
      </c>
    </row>
    <row r="5366" spans="1:3">
      <c r="A5366" s="102">
        <v>45600</v>
      </c>
      <c r="B5366">
        <v>0</v>
      </c>
      <c r="C5366" s="106">
        <v>2955307</v>
      </c>
    </row>
    <row r="5367" spans="1:3">
      <c r="A5367" s="102">
        <v>45601</v>
      </c>
      <c r="B5367">
        <v>0</v>
      </c>
      <c r="C5367" s="106">
        <v>2964116</v>
      </c>
    </row>
    <row r="5368" spans="1:3">
      <c r="A5368" s="102">
        <v>45602</v>
      </c>
      <c r="B5368">
        <v>0</v>
      </c>
      <c r="C5368" s="106">
        <v>2968587</v>
      </c>
    </row>
    <row r="5369" spans="1:3">
      <c r="A5369" s="102">
        <v>45603</v>
      </c>
      <c r="B5369">
        <v>0</v>
      </c>
      <c r="C5369" s="106">
        <v>2963678</v>
      </c>
    </row>
    <row r="5370" spans="1:3">
      <c r="A5370" s="102">
        <v>45604</v>
      </c>
      <c r="B5370">
        <v>0</v>
      </c>
      <c r="C5370" s="106">
        <v>2958341</v>
      </c>
    </row>
    <row r="5371" spans="1:3">
      <c r="A5371" s="102">
        <v>45605</v>
      </c>
      <c r="B5371">
        <v>0</v>
      </c>
      <c r="C5371" s="106">
        <v>2958341</v>
      </c>
    </row>
    <row r="5372" spans="1:3">
      <c r="A5372" s="102">
        <v>45606</v>
      </c>
      <c r="B5372">
        <v>0</v>
      </c>
      <c r="C5372" s="106">
        <v>2958341</v>
      </c>
    </row>
    <row r="5373" spans="1:3">
      <c r="A5373" s="102">
        <v>45607</v>
      </c>
      <c r="B5373">
        <v>0</v>
      </c>
      <c r="C5373" s="106">
        <v>2965243</v>
      </c>
    </row>
    <row r="5374" spans="1:3">
      <c r="A5374" s="102">
        <v>45608</v>
      </c>
      <c r="B5374">
        <v>147</v>
      </c>
      <c r="C5374" s="106">
        <v>2971699</v>
      </c>
    </row>
    <row r="5375" spans="1:3">
      <c r="A5375" s="102">
        <v>45609</v>
      </c>
      <c r="B5375">
        <v>120</v>
      </c>
      <c r="C5375" s="106">
        <v>2977260</v>
      </c>
    </row>
    <row r="5376" spans="1:3">
      <c r="A5376" s="102">
        <v>45610</v>
      </c>
      <c r="B5376">
        <v>120</v>
      </c>
      <c r="C5376" s="106">
        <v>2969990</v>
      </c>
    </row>
    <row r="5377" spans="1:3">
      <c r="A5377" s="102">
        <v>45611</v>
      </c>
      <c r="B5377">
        <v>131</v>
      </c>
      <c r="C5377" s="106">
        <v>2946109</v>
      </c>
    </row>
    <row r="5378" spans="1:3">
      <c r="A5378" s="102">
        <v>45612</v>
      </c>
      <c r="B5378">
        <v>131</v>
      </c>
      <c r="C5378" s="106">
        <v>2946109</v>
      </c>
    </row>
    <row r="5379" spans="1:3">
      <c r="A5379" s="102">
        <v>45613</v>
      </c>
      <c r="B5379">
        <v>131</v>
      </c>
      <c r="C5379" s="106">
        <v>2946109</v>
      </c>
    </row>
    <row r="5380" spans="1:3">
      <c r="A5380" s="102">
        <v>45614</v>
      </c>
      <c r="B5380">
        <v>326</v>
      </c>
      <c r="C5380" s="106">
        <v>2958669</v>
      </c>
    </row>
    <row r="5381" spans="1:3">
      <c r="A5381" s="102">
        <v>45615</v>
      </c>
      <c r="B5381">
        <v>10</v>
      </c>
      <c r="C5381" s="106">
        <v>2962063</v>
      </c>
    </row>
    <row r="5382" spans="1:3">
      <c r="A5382" s="102">
        <v>45616</v>
      </c>
      <c r="B5382">
        <v>2</v>
      </c>
      <c r="C5382" s="106">
        <v>2964210</v>
      </c>
    </row>
    <row r="5383" spans="1:3">
      <c r="A5383" s="102">
        <v>45617</v>
      </c>
      <c r="B5383">
        <v>0</v>
      </c>
      <c r="C5383" s="106">
        <v>2953001</v>
      </c>
    </row>
    <row r="5384" spans="1:3">
      <c r="A5384" s="102">
        <v>45618</v>
      </c>
      <c r="B5384">
        <v>19</v>
      </c>
      <c r="C5384" s="106">
        <v>2965422</v>
      </c>
    </row>
    <row r="5385" spans="1:3">
      <c r="A5385" s="102">
        <v>45619</v>
      </c>
      <c r="B5385">
        <v>19</v>
      </c>
      <c r="C5385" s="106">
        <v>2965422</v>
      </c>
    </row>
    <row r="5386" spans="1:3">
      <c r="A5386" s="102">
        <v>45620</v>
      </c>
      <c r="B5386">
        <v>19</v>
      </c>
      <c r="C5386" s="106">
        <v>2965422</v>
      </c>
    </row>
    <row r="5387" spans="1:3">
      <c r="A5387" s="102">
        <v>45621</v>
      </c>
      <c r="B5387">
        <v>16</v>
      </c>
      <c r="C5387" s="106">
        <v>2942023</v>
      </c>
    </row>
    <row r="5388" spans="1:3">
      <c r="A5388" s="102">
        <v>45622</v>
      </c>
      <c r="B5388">
        <v>36</v>
      </c>
      <c r="C5388" s="106">
        <v>2928684</v>
      </c>
    </row>
    <row r="5389" spans="1:3">
      <c r="A5389" s="102">
        <v>45623</v>
      </c>
      <c r="B5389">
        <v>64</v>
      </c>
      <c r="C5389" s="106">
        <v>2917340</v>
      </c>
    </row>
    <row r="5390" spans="1:3">
      <c r="A5390" s="102">
        <v>45624</v>
      </c>
      <c r="B5390">
        <v>0</v>
      </c>
      <c r="C5390" s="106">
        <v>2892145</v>
      </c>
    </row>
    <row r="5391" spans="1:3">
      <c r="A5391" s="102">
        <v>45625</v>
      </c>
      <c r="B5391">
        <v>0</v>
      </c>
      <c r="C5391" s="106">
        <v>2900783</v>
      </c>
    </row>
    <row r="5392" spans="1:3">
      <c r="A5392" s="102">
        <v>45626</v>
      </c>
      <c r="B5392">
        <v>0</v>
      </c>
      <c r="C5392" s="106">
        <v>2900783</v>
      </c>
    </row>
    <row r="5393" spans="1:3">
      <c r="A5393" s="102">
        <v>45627</v>
      </c>
      <c r="B5393">
        <v>0</v>
      </c>
      <c r="C5393" s="106">
        <v>2900783</v>
      </c>
    </row>
    <row r="5394" spans="1:3">
      <c r="A5394" s="102">
        <v>45628</v>
      </c>
      <c r="B5394">
        <v>21</v>
      </c>
      <c r="C5394" s="106">
        <v>2909407</v>
      </c>
    </row>
    <row r="5395" spans="1:3">
      <c r="A5395" s="102">
        <v>45629</v>
      </c>
      <c r="B5395">
        <v>0</v>
      </c>
      <c r="C5395" s="106">
        <v>2919641</v>
      </c>
    </row>
    <row r="5396" spans="1:3">
      <c r="A5396" s="102">
        <v>45630</v>
      </c>
      <c r="B5396">
        <v>1</v>
      </c>
      <c r="C5396" s="106">
        <v>2905158</v>
      </c>
    </row>
    <row r="5397" spans="1:3">
      <c r="A5397" s="102">
        <v>45631</v>
      </c>
      <c r="B5397">
        <v>5</v>
      </c>
      <c r="C5397" s="106">
        <v>2897109</v>
      </c>
    </row>
    <row r="5398" spans="1:3">
      <c r="A5398" s="102">
        <v>45632</v>
      </c>
      <c r="B5398">
        <v>0</v>
      </c>
      <c r="C5398" s="106">
        <v>2899974</v>
      </c>
    </row>
    <row r="5399" spans="1:3">
      <c r="A5399" s="102">
        <v>45633</v>
      </c>
      <c r="B5399">
        <v>0</v>
      </c>
      <c r="C5399" s="106">
        <v>2899974</v>
      </c>
    </row>
    <row r="5400" spans="1:3">
      <c r="A5400" s="102">
        <v>45634</v>
      </c>
      <c r="B5400">
        <v>0</v>
      </c>
      <c r="C5400" s="106">
        <v>2899974</v>
      </c>
    </row>
    <row r="5401" spans="1:3">
      <c r="A5401" s="102">
        <v>45635</v>
      </c>
      <c r="B5401">
        <v>0</v>
      </c>
      <c r="C5401" s="106">
        <v>2903635</v>
      </c>
    </row>
    <row r="5402" spans="1:3">
      <c r="A5402" s="102">
        <v>45636</v>
      </c>
      <c r="B5402">
        <v>0</v>
      </c>
      <c r="C5402" s="106">
        <v>2907586</v>
      </c>
    </row>
    <row r="5403" spans="1:3">
      <c r="A5403" s="102">
        <v>45637</v>
      </c>
      <c r="B5403">
        <v>2</v>
      </c>
      <c r="C5403" s="106">
        <v>2902168</v>
      </c>
    </row>
    <row r="5404" spans="1:3">
      <c r="A5404" s="102">
        <v>45638</v>
      </c>
      <c r="B5404">
        <v>0</v>
      </c>
      <c r="C5404" s="106">
        <v>2888849</v>
      </c>
    </row>
    <row r="5405" spans="1:3">
      <c r="A5405" s="102">
        <v>45639</v>
      </c>
      <c r="B5405">
        <v>0</v>
      </c>
      <c r="C5405" s="106">
        <v>2866707</v>
      </c>
    </row>
    <row r="5406" spans="1:3">
      <c r="A5406" s="102">
        <v>45640</v>
      </c>
      <c r="B5406">
        <v>0</v>
      </c>
      <c r="C5406" s="106">
        <v>2866707</v>
      </c>
    </row>
    <row r="5407" spans="1:3">
      <c r="A5407" s="102">
        <v>45641</v>
      </c>
      <c r="B5407">
        <v>0</v>
      </c>
      <c r="C5407" s="106">
        <v>2866707</v>
      </c>
    </row>
    <row r="5408" spans="1:3">
      <c r="A5408" s="102">
        <v>45642</v>
      </c>
      <c r="B5408">
        <v>0</v>
      </c>
      <c r="C5408" s="106">
        <v>2853632</v>
      </c>
    </row>
    <row r="5409" spans="1:3">
      <c r="A5409" s="102">
        <v>45643</v>
      </c>
      <c r="B5409">
        <v>104</v>
      </c>
      <c r="C5409" s="106">
        <v>2897195</v>
      </c>
    </row>
    <row r="5410" spans="1:3">
      <c r="A5410" s="102">
        <v>45644</v>
      </c>
      <c r="B5410">
        <v>100</v>
      </c>
      <c r="C5410" s="106">
        <v>2769035</v>
      </c>
    </row>
    <row r="5411" spans="1:3">
      <c r="A5411" s="102">
        <v>45645</v>
      </c>
      <c r="B5411">
        <v>83</v>
      </c>
      <c r="C5411" s="106">
        <v>2774056</v>
      </c>
    </row>
    <row r="5412" spans="1:3">
      <c r="A5412" s="102">
        <v>45646</v>
      </c>
      <c r="B5412">
        <v>100</v>
      </c>
      <c r="C5412" s="106">
        <v>2844479</v>
      </c>
    </row>
    <row r="5413" spans="1:3">
      <c r="A5413" s="102">
        <v>45647</v>
      </c>
      <c r="B5413">
        <v>100</v>
      </c>
      <c r="C5413" s="106">
        <v>2844479</v>
      </c>
    </row>
    <row r="5414" spans="1:3">
      <c r="A5414" s="102">
        <v>45648</v>
      </c>
      <c r="B5414">
        <v>100</v>
      </c>
      <c r="C5414" s="106">
        <v>2844479</v>
      </c>
    </row>
    <row r="5415" spans="1:3">
      <c r="A5415" s="102">
        <v>45649</v>
      </c>
      <c r="B5415">
        <v>75</v>
      </c>
      <c r="C5415" s="106">
        <v>2872717</v>
      </c>
    </row>
    <row r="5416" spans="1:3">
      <c r="A5416" s="102">
        <v>45650</v>
      </c>
      <c r="B5416">
        <v>37</v>
      </c>
      <c r="C5416" s="106">
        <v>2851013</v>
      </c>
    </row>
    <row r="5417" spans="1:3">
      <c r="A5417" s="102">
        <v>45651</v>
      </c>
      <c r="B5417">
        <v>37</v>
      </c>
      <c r="C5417" s="106">
        <v>2851013</v>
      </c>
    </row>
    <row r="5418" spans="1:3">
      <c r="A5418" s="102">
        <v>45652</v>
      </c>
      <c r="B5418">
        <v>37</v>
      </c>
      <c r="C5418" s="106">
        <v>2851013</v>
      </c>
    </row>
    <row r="5419" spans="1:3">
      <c r="A5419" s="102">
        <v>45653</v>
      </c>
      <c r="B5419">
        <v>36</v>
      </c>
      <c r="C5419" s="106">
        <v>2887532</v>
      </c>
    </row>
    <row r="5420" spans="1:3">
      <c r="A5420" s="102">
        <v>45654</v>
      </c>
      <c r="B5420">
        <v>36</v>
      </c>
      <c r="C5420" s="106">
        <v>2887532</v>
      </c>
    </row>
    <row r="5421" spans="1:3">
      <c r="A5421" s="102">
        <v>45655</v>
      </c>
      <c r="B5421">
        <v>36</v>
      </c>
      <c r="C5421" s="106">
        <v>2887532</v>
      </c>
    </row>
    <row r="5422" spans="1:3">
      <c r="A5422" s="102">
        <v>45656</v>
      </c>
      <c r="B5422">
        <v>0</v>
      </c>
      <c r="C5422" s="106">
        <v>2886718</v>
      </c>
    </row>
    <row r="5423" spans="1:3">
      <c r="A5423" s="102">
        <v>45657</v>
      </c>
      <c r="B5423">
        <v>48</v>
      </c>
      <c r="C5423" s="106">
        <v>2799010</v>
      </c>
    </row>
    <row r="5424" spans="1:3">
      <c r="A5424" s="102">
        <v>45658</v>
      </c>
      <c r="B5424">
        <v>48</v>
      </c>
      <c r="C5424" s="106">
        <v>2799010</v>
      </c>
    </row>
    <row r="5425" spans="1:3">
      <c r="A5425" s="102">
        <v>45659</v>
      </c>
      <c r="B5425">
        <v>0</v>
      </c>
      <c r="C5425" s="106">
        <v>2912986</v>
      </c>
    </row>
    <row r="5426" spans="1:3">
      <c r="A5426" s="102">
        <v>45660</v>
      </c>
      <c r="B5426">
        <v>0</v>
      </c>
      <c r="C5426" s="106">
        <v>2923970</v>
      </c>
    </row>
    <row r="5427" spans="1:3">
      <c r="A5427" s="102">
        <v>45661</v>
      </c>
      <c r="B5427">
        <v>0</v>
      </c>
      <c r="C5427" s="106">
        <v>2923970</v>
      </c>
    </row>
    <row r="5428" spans="1:3">
      <c r="A5428" s="102">
        <v>45662</v>
      </c>
      <c r="B5428">
        <v>0</v>
      </c>
      <c r="C5428" s="106">
        <v>2923970</v>
      </c>
    </row>
    <row r="5429" spans="1:3">
      <c r="A5429" s="102">
        <v>45663</v>
      </c>
      <c r="B5429">
        <v>0</v>
      </c>
      <c r="C5429" s="106">
        <v>2913087</v>
      </c>
    </row>
    <row r="5430" spans="1:3">
      <c r="A5430" s="102">
        <v>45664</v>
      </c>
      <c r="B5430">
        <v>0</v>
      </c>
      <c r="C5430" s="106">
        <v>2942835</v>
      </c>
    </row>
    <row r="5431" spans="1:3">
      <c r="A5431" s="102">
        <v>45665</v>
      </c>
      <c r="B5431">
        <v>0</v>
      </c>
      <c r="C5431" s="106">
        <v>2954427</v>
      </c>
    </row>
    <row r="5432" spans="1:3">
      <c r="A5432" s="102">
        <v>45666</v>
      </c>
      <c r="B5432">
        <v>0</v>
      </c>
      <c r="C5432" s="106">
        <v>2969949</v>
      </c>
    </row>
    <row r="5433" spans="1:3">
      <c r="A5433" s="102">
        <v>45667</v>
      </c>
      <c r="B5433">
        <v>0</v>
      </c>
      <c r="C5433" s="106">
        <v>2972847</v>
      </c>
    </row>
    <row r="5434" spans="1:3">
      <c r="A5434" s="102">
        <v>45668</v>
      </c>
      <c r="B5434">
        <v>0</v>
      </c>
      <c r="C5434" s="106">
        <v>2972847</v>
      </c>
    </row>
    <row r="5435" spans="1:3">
      <c r="A5435" s="102">
        <v>45669</v>
      </c>
      <c r="B5435">
        <v>0</v>
      </c>
      <c r="C5435" s="106">
        <v>2972847</v>
      </c>
    </row>
    <row r="5436" spans="1:3">
      <c r="A5436" s="102">
        <v>45670</v>
      </c>
      <c r="B5436">
        <v>84</v>
      </c>
      <c r="C5436" s="106">
        <v>2977678</v>
      </c>
    </row>
    <row r="5437" spans="1:3">
      <c r="A5437" s="102">
        <v>45671</v>
      </c>
      <c r="B5437">
        <v>62</v>
      </c>
      <c r="C5437" s="106">
        <v>2978817</v>
      </c>
    </row>
    <row r="5438" spans="1:3">
      <c r="A5438" s="102">
        <v>45672</v>
      </c>
      <c r="B5438">
        <v>85</v>
      </c>
      <c r="C5438" s="106">
        <v>2964009</v>
      </c>
    </row>
    <row r="5439" spans="1:3">
      <c r="A5439" s="102">
        <v>45673</v>
      </c>
      <c r="B5439">
        <v>65</v>
      </c>
      <c r="C5439" s="106">
        <v>2960189</v>
      </c>
    </row>
    <row r="5440" spans="1:3">
      <c r="A5440" s="102">
        <v>45674</v>
      </c>
      <c r="B5440">
        <v>89</v>
      </c>
      <c r="C5440" s="106">
        <v>2935285</v>
      </c>
    </row>
    <row r="5441" spans="1:3">
      <c r="A5441" s="102">
        <v>45675</v>
      </c>
      <c r="B5441">
        <v>89</v>
      </c>
      <c r="C5441" s="106">
        <v>2935285</v>
      </c>
    </row>
    <row r="5442" spans="1:3">
      <c r="A5442" s="102">
        <v>45676</v>
      </c>
      <c r="B5442">
        <v>89</v>
      </c>
      <c r="C5442" s="106">
        <v>2935285</v>
      </c>
    </row>
    <row r="5443" spans="1:3">
      <c r="A5443" s="102">
        <v>45677</v>
      </c>
      <c r="B5443">
        <v>64</v>
      </c>
      <c r="C5443" s="106">
        <v>2952156</v>
      </c>
    </row>
    <row r="5444" spans="1:3">
      <c r="A5444" s="102">
        <v>45678</v>
      </c>
      <c r="B5444">
        <v>67</v>
      </c>
      <c r="C5444" s="106">
        <v>2942279</v>
      </c>
    </row>
    <row r="5445" spans="1:3">
      <c r="A5445" s="102">
        <v>45679</v>
      </c>
      <c r="B5445">
        <v>36</v>
      </c>
      <c r="C5445" s="106">
        <v>2957082</v>
      </c>
    </row>
    <row r="5446" spans="1:3">
      <c r="A5446" s="102">
        <v>45680</v>
      </c>
      <c r="B5446">
        <v>29</v>
      </c>
      <c r="C5446" s="106">
        <v>2962308</v>
      </c>
    </row>
    <row r="5447" spans="1:3">
      <c r="A5447" s="102">
        <v>45681</v>
      </c>
      <c r="B5447">
        <v>49</v>
      </c>
      <c r="C5447" s="106">
        <v>2962552</v>
      </c>
    </row>
    <row r="5448" spans="1:3">
      <c r="A5448" s="102">
        <v>45682</v>
      </c>
      <c r="B5448">
        <v>49</v>
      </c>
      <c r="C5448" s="106">
        <v>2962552</v>
      </c>
    </row>
    <row r="5449" spans="1:3">
      <c r="A5449" s="102">
        <v>45683</v>
      </c>
      <c r="B5449">
        <v>49</v>
      </c>
      <c r="C5449" s="106">
        <v>2962552</v>
      </c>
    </row>
    <row r="5450" spans="1:3">
      <c r="A5450" s="102">
        <v>45684</v>
      </c>
      <c r="B5450">
        <v>48</v>
      </c>
      <c r="C5450" s="106">
        <v>2944303</v>
      </c>
    </row>
    <row r="5451" spans="1:3">
      <c r="A5451" s="102">
        <v>45685</v>
      </c>
      <c r="B5451">
        <v>112</v>
      </c>
      <c r="C5451" s="106">
        <v>2927499</v>
      </c>
    </row>
    <row r="5452" spans="1:3">
      <c r="A5452" s="102">
        <v>45686</v>
      </c>
      <c r="B5452">
        <v>111</v>
      </c>
      <c r="C5452" s="106">
        <v>2922423</v>
      </c>
    </row>
    <row r="5453" spans="1:3">
      <c r="A5453" s="102">
        <v>45687</v>
      </c>
      <c r="B5453">
        <v>28</v>
      </c>
      <c r="C5453" s="106">
        <v>2890983</v>
      </c>
    </row>
    <row r="5454" spans="1:3">
      <c r="A5454" s="102">
        <v>45688</v>
      </c>
      <c r="B5454">
        <v>0</v>
      </c>
      <c r="C5454" s="106">
        <v>2835887</v>
      </c>
    </row>
    <row r="5455" spans="1:3">
      <c r="A5455" s="102">
        <v>45689</v>
      </c>
      <c r="B5455">
        <v>0</v>
      </c>
      <c r="C5455" s="106">
        <v>2835887</v>
      </c>
    </row>
    <row r="5456" spans="1:3">
      <c r="A5456" s="102">
        <v>45690</v>
      </c>
      <c r="B5456">
        <v>0</v>
      </c>
      <c r="C5456" s="106">
        <v>2835887</v>
      </c>
    </row>
    <row r="5457" spans="1:3">
      <c r="A5457" s="102">
        <v>45691</v>
      </c>
      <c r="B5457">
        <v>1</v>
      </c>
      <c r="C5457" s="106">
        <v>2823024</v>
      </c>
    </row>
    <row r="5458" spans="1:3">
      <c r="A5458" s="102">
        <v>45692</v>
      </c>
      <c r="B5458">
        <v>2</v>
      </c>
      <c r="C5458" s="106">
        <v>2867571</v>
      </c>
    </row>
    <row r="5459" spans="1:3">
      <c r="A5459" s="102">
        <v>45693</v>
      </c>
      <c r="B5459">
        <v>0</v>
      </c>
      <c r="C5459" s="106">
        <v>2790205</v>
      </c>
    </row>
    <row r="5460" spans="1:3">
      <c r="A5460" s="102">
        <v>45694</v>
      </c>
      <c r="B5460">
        <v>0</v>
      </c>
      <c r="C5460" s="106">
        <v>2865788</v>
      </c>
    </row>
    <row r="5461" spans="1:3">
      <c r="A5461" s="102">
        <v>45695</v>
      </c>
      <c r="B5461">
        <v>0</v>
      </c>
      <c r="C5461" s="106">
        <v>2893627</v>
      </c>
    </row>
    <row r="5462" spans="1:3">
      <c r="A5462" s="102">
        <v>45696</v>
      </c>
      <c r="B5462">
        <v>0</v>
      </c>
      <c r="C5462" s="106">
        <v>2893627</v>
      </c>
    </row>
    <row r="5463" spans="1:3">
      <c r="A5463" s="102">
        <v>45697</v>
      </c>
      <c r="B5463">
        <v>0</v>
      </c>
      <c r="C5463" s="106">
        <v>2893627</v>
      </c>
    </row>
    <row r="5464" spans="1:3">
      <c r="A5464" s="102">
        <v>45698</v>
      </c>
      <c r="B5464">
        <v>0</v>
      </c>
      <c r="C5464" s="106">
        <v>2896719</v>
      </c>
    </row>
    <row r="5465" spans="1:3">
      <c r="A5465" s="102">
        <v>45699</v>
      </c>
      <c r="B5465">
        <v>0</v>
      </c>
      <c r="C5465" s="106">
        <v>2887377</v>
      </c>
    </row>
    <row r="5466" spans="1:3">
      <c r="A5466" s="102">
        <v>45700</v>
      </c>
      <c r="B5466">
        <v>2</v>
      </c>
      <c r="C5466" s="106">
        <v>2889774</v>
      </c>
    </row>
    <row r="5467" spans="1:3">
      <c r="A5467" s="102">
        <v>45701</v>
      </c>
      <c r="B5467">
        <v>20</v>
      </c>
      <c r="C5467" s="106">
        <v>2884161</v>
      </c>
    </row>
    <row r="5468" spans="1:3">
      <c r="A5468" s="102">
        <v>45702</v>
      </c>
      <c r="B5468">
        <v>30</v>
      </c>
      <c r="C5468" s="106">
        <v>2891738</v>
      </c>
    </row>
    <row r="5469" spans="1:3">
      <c r="A5469" s="102">
        <v>45703</v>
      </c>
      <c r="B5469">
        <v>30</v>
      </c>
      <c r="C5469" s="106">
        <v>2891738</v>
      </c>
    </row>
    <row r="5470" spans="1:3">
      <c r="A5470" s="102">
        <v>45704</v>
      </c>
      <c r="B5470">
        <v>30</v>
      </c>
      <c r="C5470" s="106">
        <v>2891738</v>
      </c>
    </row>
    <row r="5471" spans="1:3">
      <c r="A5471" s="102">
        <v>45705</v>
      </c>
      <c r="B5471">
        <v>34</v>
      </c>
      <c r="C5471" s="106">
        <v>2876307</v>
      </c>
    </row>
    <row r="5472" spans="1:3">
      <c r="A5472" s="102">
        <v>45706</v>
      </c>
      <c r="B5472">
        <v>33</v>
      </c>
      <c r="C5472" s="106">
        <v>2869228</v>
      </c>
    </row>
    <row r="5473" spans="1:3">
      <c r="A5473" s="102">
        <v>45707</v>
      </c>
      <c r="B5473">
        <v>46</v>
      </c>
      <c r="C5473" s="106">
        <v>2857863</v>
      </c>
    </row>
    <row r="5474" spans="1:3">
      <c r="A5474" s="102">
        <v>45708</v>
      </c>
      <c r="B5474">
        <v>100</v>
      </c>
      <c r="C5474" s="106">
        <v>2852412</v>
      </c>
    </row>
    <row r="5475" spans="1:3">
      <c r="A5475" s="102">
        <v>45709</v>
      </c>
      <c r="B5475">
        <v>68</v>
      </c>
      <c r="C5475" s="106">
        <v>2860092</v>
      </c>
    </row>
    <row r="5476" spans="1:3">
      <c r="A5476" s="102">
        <v>45710</v>
      </c>
      <c r="B5476">
        <v>68</v>
      </c>
      <c r="C5476" s="106">
        <v>2860092</v>
      </c>
    </row>
    <row r="5477" spans="1:3">
      <c r="A5477" s="102">
        <v>45711</v>
      </c>
      <c r="B5477">
        <v>68</v>
      </c>
      <c r="C5477" s="106">
        <v>2860092</v>
      </c>
    </row>
    <row r="5478" spans="1:3">
      <c r="A5478" s="102">
        <v>45712</v>
      </c>
      <c r="B5478">
        <v>121</v>
      </c>
      <c r="C5478" s="106">
        <v>2860681</v>
      </c>
    </row>
    <row r="5479" spans="1:3">
      <c r="A5479" s="102">
        <v>45713</v>
      </c>
      <c r="B5479">
        <v>96</v>
      </c>
      <c r="C5479" s="106">
        <v>2857351</v>
      </c>
    </row>
    <row r="5480" spans="1:3">
      <c r="A5480" s="102">
        <v>45714</v>
      </c>
      <c r="B5480">
        <v>258</v>
      </c>
      <c r="C5480" s="106">
        <v>2849341</v>
      </c>
    </row>
    <row r="5481" spans="1:3">
      <c r="A5481" s="102">
        <v>45715</v>
      </c>
      <c r="B5481">
        <v>386</v>
      </c>
      <c r="C5481" s="106">
        <v>2650356</v>
      </c>
    </row>
    <row r="5482" spans="1:3">
      <c r="A5482" s="102">
        <v>45716</v>
      </c>
      <c r="B5482">
        <v>200</v>
      </c>
      <c r="C5482" s="106">
        <v>2828787</v>
      </c>
    </row>
    <row r="5483" spans="1:3">
      <c r="A5483" s="102">
        <v>45717</v>
      </c>
      <c r="B5483">
        <v>200</v>
      </c>
      <c r="C5483" s="106">
        <v>2828787</v>
      </c>
    </row>
    <row r="5484" spans="1:3">
      <c r="A5484" s="102">
        <v>45718</v>
      </c>
      <c r="B5484">
        <v>200</v>
      </c>
      <c r="C5484" s="106">
        <v>2828787</v>
      </c>
    </row>
    <row r="5485" spans="1:3">
      <c r="A5485" s="102">
        <v>45719</v>
      </c>
      <c r="B5485">
        <v>0</v>
      </c>
      <c r="C5485" s="106">
        <v>2810914</v>
      </c>
    </row>
    <row r="5486" spans="1:3">
      <c r="A5486" s="102">
        <v>45720</v>
      </c>
      <c r="B5486">
        <v>0</v>
      </c>
      <c r="C5486" s="106">
        <v>2834088</v>
      </c>
    </row>
    <row r="5487" spans="1:3">
      <c r="A5487" s="102">
        <v>45721</v>
      </c>
      <c r="B5487">
        <v>0</v>
      </c>
      <c r="C5487" s="106">
        <v>2835417</v>
      </c>
    </row>
    <row r="5488" spans="1:3">
      <c r="A5488" s="102">
        <v>45722</v>
      </c>
      <c r="B5488">
        <v>0</v>
      </c>
      <c r="C5488" s="106">
        <v>2831712</v>
      </c>
    </row>
    <row r="5489" spans="1:3">
      <c r="A5489" s="102">
        <v>45723</v>
      </c>
      <c r="B5489">
        <v>20</v>
      </c>
      <c r="C5489" s="106">
        <v>2809889</v>
      </c>
    </row>
    <row r="5490" spans="1:3">
      <c r="A5490" s="102">
        <v>45724</v>
      </c>
      <c r="B5490">
        <v>20</v>
      </c>
      <c r="C5490" s="106">
        <v>2809889</v>
      </c>
    </row>
    <row r="5491" spans="1:3">
      <c r="A5491" s="102">
        <v>45725</v>
      </c>
      <c r="B5491">
        <v>20</v>
      </c>
      <c r="C5491" s="106">
        <v>2809889</v>
      </c>
    </row>
    <row r="5492" spans="1:3">
      <c r="A5492" s="102">
        <v>45726</v>
      </c>
      <c r="B5492">
        <v>20</v>
      </c>
      <c r="C5492" s="106">
        <v>2779414</v>
      </c>
    </row>
    <row r="5493" spans="1:3">
      <c r="A5493" s="102">
        <v>45727</v>
      </c>
      <c r="B5493">
        <v>52</v>
      </c>
      <c r="C5493" s="106">
        <v>2809103</v>
      </c>
    </row>
    <row r="5494" spans="1:3">
      <c r="A5494" s="102">
        <v>45728</v>
      </c>
      <c r="B5494">
        <v>51</v>
      </c>
      <c r="C5494" s="106">
        <v>2756752</v>
      </c>
    </row>
    <row r="5495" spans="1:3">
      <c r="A5495" s="102">
        <v>45729</v>
      </c>
      <c r="B5495">
        <v>60</v>
      </c>
      <c r="C5495" s="106">
        <v>2822347</v>
      </c>
    </row>
    <row r="5496" spans="1:3">
      <c r="A5496" s="102">
        <v>45730</v>
      </c>
      <c r="B5496">
        <v>141</v>
      </c>
      <c r="C5496" s="106">
        <v>2810013</v>
      </c>
    </row>
    <row r="5497" spans="1:3">
      <c r="A5497" s="102">
        <v>45731</v>
      </c>
      <c r="B5497">
        <v>141</v>
      </c>
      <c r="C5497" s="106">
        <v>2810013</v>
      </c>
    </row>
    <row r="5498" spans="1:3">
      <c r="A5498" s="102">
        <v>45732</v>
      </c>
      <c r="B5498">
        <v>141</v>
      </c>
      <c r="C5498" s="106">
        <v>2810013</v>
      </c>
    </row>
    <row r="5499" spans="1:3">
      <c r="A5499" s="102">
        <v>45733</v>
      </c>
      <c r="B5499">
        <v>95</v>
      </c>
      <c r="C5499" s="106">
        <v>2849994</v>
      </c>
    </row>
    <row r="5500" spans="1:3">
      <c r="A5500" s="102">
        <v>45734</v>
      </c>
      <c r="B5500">
        <v>38</v>
      </c>
      <c r="C5500" s="106">
        <v>2849913</v>
      </c>
    </row>
    <row r="5501" spans="1:3">
      <c r="A5501" s="102">
        <v>45735</v>
      </c>
      <c r="B5501">
        <v>77</v>
      </c>
      <c r="C5501" s="106">
        <v>2862816</v>
      </c>
    </row>
    <row r="5502" spans="1:3">
      <c r="A5502" s="102">
        <v>45736</v>
      </c>
      <c r="B5502">
        <v>50</v>
      </c>
      <c r="C5502" s="106">
        <v>2856133</v>
      </c>
    </row>
    <row r="5503" spans="1:3">
      <c r="A5503" s="102">
        <v>45737</v>
      </c>
      <c r="B5503">
        <v>97</v>
      </c>
      <c r="C5503" s="106">
        <v>2856021</v>
      </c>
    </row>
    <row r="5504" spans="1:3">
      <c r="A5504" s="102">
        <v>45738</v>
      </c>
      <c r="B5504">
        <v>97</v>
      </c>
      <c r="C5504" s="106">
        <v>2856021</v>
      </c>
    </row>
    <row r="5505" spans="1:3">
      <c r="A5505" s="102">
        <v>45739</v>
      </c>
      <c r="B5505">
        <v>97</v>
      </c>
      <c r="C5505" s="106">
        <v>2856021</v>
      </c>
    </row>
    <row r="5506" spans="1:3">
      <c r="A5506" s="102">
        <v>45740</v>
      </c>
      <c r="B5506">
        <v>77</v>
      </c>
      <c r="C5506" s="106">
        <v>2853348</v>
      </c>
    </row>
    <row r="5507" spans="1:3">
      <c r="A5507" s="102">
        <v>45741</v>
      </c>
      <c r="B5507">
        <v>96</v>
      </c>
      <c r="C5507" s="106">
        <v>2831304</v>
      </c>
    </row>
    <row r="5508" spans="1:3">
      <c r="A5508" s="102">
        <v>45742</v>
      </c>
      <c r="B5508">
        <v>109</v>
      </c>
      <c r="C5508" s="106">
        <v>2837752</v>
      </c>
    </row>
    <row r="5509" spans="1:3">
      <c r="A5509" s="102">
        <v>45743</v>
      </c>
      <c r="B5509">
        <v>105</v>
      </c>
      <c r="C5509" s="106">
        <v>2829142</v>
      </c>
    </row>
    <row r="5510" spans="1:3">
      <c r="A5510" s="102">
        <v>45744</v>
      </c>
      <c r="B5510">
        <v>152</v>
      </c>
      <c r="C5510" s="106">
        <v>2821917</v>
      </c>
    </row>
    <row r="5511" spans="1:3">
      <c r="A5511" s="102">
        <v>45745</v>
      </c>
      <c r="B5511">
        <v>152</v>
      </c>
      <c r="C5511" s="106">
        <v>2821917</v>
      </c>
    </row>
    <row r="5512" spans="1:3">
      <c r="A5512" s="102">
        <v>45746</v>
      </c>
      <c r="B5512">
        <v>152</v>
      </c>
      <c r="C5512" s="106">
        <v>2821917</v>
      </c>
    </row>
    <row r="5513" spans="1:3">
      <c r="A5513" s="102">
        <v>45747</v>
      </c>
      <c r="B5513">
        <v>40</v>
      </c>
      <c r="C5513" s="106">
        <v>2788447</v>
      </c>
    </row>
    <row r="5514" spans="1:3">
      <c r="A5514" s="102">
        <v>45748</v>
      </c>
      <c r="B5514">
        <v>20</v>
      </c>
      <c r="C5514" s="106">
        <v>2804654</v>
      </c>
    </row>
    <row r="5515" spans="1:3">
      <c r="A5515" s="102">
        <v>45749</v>
      </c>
      <c r="B5515">
        <v>0</v>
      </c>
      <c r="C5515" s="106">
        <v>2828174</v>
      </c>
    </row>
    <row r="5516" spans="1:3">
      <c r="A5516" s="102">
        <v>45750</v>
      </c>
      <c r="B5516">
        <v>0</v>
      </c>
      <c r="C5516" s="106">
        <v>2824417</v>
      </c>
    </row>
    <row r="5517" spans="1:3">
      <c r="A5517" s="102">
        <v>45751</v>
      </c>
      <c r="B5517">
        <v>0</v>
      </c>
      <c r="C5517" s="106">
        <v>2818213</v>
      </c>
    </row>
    <row r="5518" spans="1:3">
      <c r="A5518" s="102">
        <v>45752</v>
      </c>
      <c r="B5518">
        <v>0</v>
      </c>
      <c r="C5518" s="106">
        <v>2818213</v>
      </c>
    </row>
    <row r="5519" spans="1:3">
      <c r="A5519" s="102">
        <v>45753</v>
      </c>
      <c r="B5519">
        <v>0</v>
      </c>
      <c r="C5519" s="106">
        <v>2818213</v>
      </c>
    </row>
    <row r="5520" spans="1:3">
      <c r="A5520" s="102">
        <v>45754</v>
      </c>
      <c r="B5520">
        <v>0</v>
      </c>
      <c r="C5520" s="106">
        <v>2809392</v>
      </c>
    </row>
    <row r="5521" spans="1:3">
      <c r="A5521" s="102">
        <v>45755</v>
      </c>
      <c r="B5521">
        <v>0</v>
      </c>
      <c r="C5521" s="106">
        <v>2822277</v>
      </c>
    </row>
    <row r="5522" spans="1:3">
      <c r="A5522" s="102">
        <v>45756</v>
      </c>
      <c r="B5522">
        <v>6</v>
      </c>
      <c r="C5522" s="106">
        <v>2816243</v>
      </c>
    </row>
    <row r="5523" spans="1:3">
      <c r="A5523" s="102">
        <v>45757</v>
      </c>
      <c r="B5523">
        <v>10</v>
      </c>
      <c r="C5523" s="106">
        <v>2807745</v>
      </c>
    </row>
    <row r="5524" spans="1:3">
      <c r="A5524" s="102">
        <v>45758</v>
      </c>
      <c r="B5524">
        <v>0</v>
      </c>
      <c r="C5524" s="106">
        <v>2811291</v>
      </c>
    </row>
    <row r="5525" spans="1:3">
      <c r="A5525" s="102">
        <v>45759</v>
      </c>
      <c r="B5525">
        <v>0</v>
      </c>
      <c r="C5525" s="106">
        <v>2811291</v>
      </c>
    </row>
    <row r="5526" spans="1:3">
      <c r="A5526" s="102">
        <v>45760</v>
      </c>
      <c r="B5526">
        <v>0</v>
      </c>
      <c r="C5526" s="106">
        <v>2811291</v>
      </c>
    </row>
    <row r="5527" spans="1:3">
      <c r="A5527" s="102">
        <v>45761</v>
      </c>
      <c r="B5527">
        <v>0</v>
      </c>
      <c r="C5527" s="106">
        <v>2800413</v>
      </c>
    </row>
    <row r="5528" spans="1:3">
      <c r="A5528" s="102">
        <v>45762</v>
      </c>
      <c r="B5528">
        <v>0</v>
      </c>
      <c r="C5528" s="106">
        <v>2764115</v>
      </c>
    </row>
    <row r="5529" spans="1:3">
      <c r="A5529" s="102">
        <v>45763</v>
      </c>
      <c r="B5529">
        <v>20</v>
      </c>
      <c r="C5529" s="106">
        <v>2760548</v>
      </c>
    </row>
    <row r="5530" spans="1:3">
      <c r="A5530" s="102">
        <v>45764</v>
      </c>
      <c r="B5530">
        <v>20</v>
      </c>
      <c r="C5530" s="106">
        <v>2730689</v>
      </c>
    </row>
    <row r="5531" spans="1:3">
      <c r="A5531" s="102">
        <v>45765</v>
      </c>
      <c r="B5531">
        <v>20</v>
      </c>
      <c r="C5531" s="106">
        <v>2730689</v>
      </c>
    </row>
    <row r="5532" spans="1:3">
      <c r="A5532" s="102">
        <v>45766</v>
      </c>
      <c r="B5532">
        <v>20</v>
      </c>
      <c r="C5532" s="106">
        <v>2730689</v>
      </c>
    </row>
    <row r="5533" spans="1:3">
      <c r="A5533" s="102">
        <v>45767</v>
      </c>
      <c r="B5533">
        <v>20</v>
      </c>
      <c r="C5533" s="106">
        <v>2730689</v>
      </c>
    </row>
    <row r="5534" spans="1:3">
      <c r="A5534" s="102">
        <v>45768</v>
      </c>
      <c r="B5534">
        <v>20</v>
      </c>
      <c r="C5534" s="106">
        <v>2730689</v>
      </c>
    </row>
    <row r="5535" spans="1:3">
      <c r="A5535" s="102">
        <v>45769</v>
      </c>
      <c r="B5535">
        <v>0</v>
      </c>
      <c r="C5535" s="106">
        <v>2707202</v>
      </c>
    </row>
    <row r="5536" spans="1:3">
      <c r="A5536" s="102">
        <v>45770</v>
      </c>
      <c r="B5536">
        <v>100</v>
      </c>
      <c r="C5536" s="106">
        <v>2674801</v>
      </c>
    </row>
    <row r="5537" spans="1:3">
      <c r="A5537" s="102">
        <v>45771</v>
      </c>
      <c r="B5537">
        <v>220</v>
      </c>
      <c r="C5537" s="106">
        <v>2726027</v>
      </c>
    </row>
    <row r="5538" spans="1:3">
      <c r="A5538" s="102">
        <v>45772</v>
      </c>
      <c r="B5538">
        <v>140</v>
      </c>
      <c r="C5538" s="106">
        <v>2757291</v>
      </c>
    </row>
    <row r="5539" spans="1:3">
      <c r="A5539" s="102">
        <v>45773</v>
      </c>
      <c r="B5539">
        <v>140</v>
      </c>
      <c r="C5539" s="106">
        <v>2757291</v>
      </c>
    </row>
    <row r="5540" spans="1:3">
      <c r="A5540" s="102">
        <v>45774</v>
      </c>
      <c r="B5540">
        <v>140</v>
      </c>
      <c r="C5540" s="106">
        <v>2757291</v>
      </c>
    </row>
    <row r="5541" spans="1:3">
      <c r="A5541" s="102">
        <v>45775</v>
      </c>
      <c r="B5541">
        <v>182</v>
      </c>
      <c r="C5541" s="106">
        <v>2768641</v>
      </c>
    </row>
    <row r="5542" spans="1:3">
      <c r="A5542" s="102">
        <v>45776</v>
      </c>
      <c r="B5542">
        <v>6</v>
      </c>
      <c r="C5542" s="106">
        <v>2742327</v>
      </c>
    </row>
    <row r="5543" spans="1:3">
      <c r="A5543" s="102">
        <v>45777</v>
      </c>
      <c r="B5543">
        <v>0</v>
      </c>
      <c r="C5543" s="106">
        <v>2735888</v>
      </c>
    </row>
    <row r="5544" spans="1:3">
      <c r="A5544" s="102">
        <v>45778</v>
      </c>
      <c r="B5544">
        <v>0</v>
      </c>
      <c r="C5544" s="106">
        <v>2735888</v>
      </c>
    </row>
    <row r="5545" spans="1:3">
      <c r="A5545" s="102">
        <v>45779</v>
      </c>
      <c r="B5545">
        <v>25</v>
      </c>
      <c r="C5545" s="106">
        <v>2767921</v>
      </c>
    </row>
    <row r="5546" spans="1:3">
      <c r="A5546" s="102">
        <v>45780</v>
      </c>
      <c r="B5546">
        <v>25</v>
      </c>
      <c r="C5546" s="106">
        <v>2767921</v>
      </c>
    </row>
    <row r="5547" spans="1:3">
      <c r="A5547" s="102">
        <v>45781</v>
      </c>
      <c r="B5547">
        <v>25</v>
      </c>
      <c r="C5547" s="106">
        <v>2767921</v>
      </c>
    </row>
    <row r="5548" spans="1:3">
      <c r="A5548" s="102">
        <v>45782</v>
      </c>
      <c r="B5548">
        <v>26</v>
      </c>
      <c r="C5548" s="106">
        <v>2776441</v>
      </c>
    </row>
    <row r="5549" spans="1:3">
      <c r="A5549" s="102">
        <v>45783</v>
      </c>
      <c r="B5549">
        <v>20</v>
      </c>
      <c r="C5549" s="106">
        <v>2792173</v>
      </c>
    </row>
    <row r="5550" spans="1:3">
      <c r="A5550" s="102">
        <v>45784</v>
      </c>
      <c r="B5550">
        <v>0</v>
      </c>
      <c r="C5550" s="106">
        <v>2780734</v>
      </c>
    </row>
    <row r="5551" spans="1:3">
      <c r="A5551" s="102">
        <v>45785</v>
      </c>
      <c r="B5551">
        <v>0</v>
      </c>
      <c r="C5551" s="106">
        <v>2782267</v>
      </c>
    </row>
    <row r="5552" spans="1:3">
      <c r="A5552" s="102">
        <v>45786</v>
      </c>
      <c r="B5552">
        <v>0</v>
      </c>
      <c r="C5552" s="106">
        <v>2783287</v>
      </c>
    </row>
    <row r="5553" spans="1:3">
      <c r="A5553" s="102">
        <v>45787</v>
      </c>
      <c r="B5553">
        <v>0</v>
      </c>
      <c r="C5553" s="106">
        <v>2783287</v>
      </c>
    </row>
    <row r="5554" spans="1:3">
      <c r="A5554" s="102">
        <v>45788</v>
      </c>
      <c r="B5554">
        <v>0</v>
      </c>
      <c r="C5554" s="106">
        <v>2783287</v>
      </c>
    </row>
    <row r="5555" spans="1:3">
      <c r="A5555" s="102">
        <v>45789</v>
      </c>
      <c r="B5555">
        <v>80</v>
      </c>
      <c r="C5555" s="106">
        <v>2779995</v>
      </c>
    </row>
    <row r="5556" spans="1:3">
      <c r="A5556" s="102">
        <v>45790</v>
      </c>
      <c r="B5556">
        <v>50</v>
      </c>
      <c r="C5556" s="106">
        <v>2787940</v>
      </c>
    </row>
    <row r="5557" spans="1:3">
      <c r="A5557" s="102">
        <v>45791</v>
      </c>
      <c r="B5557">
        <v>0</v>
      </c>
      <c r="C5557" s="106">
        <v>2784968</v>
      </c>
    </row>
    <row r="5558" spans="1:3">
      <c r="A5558" s="102">
        <v>45792</v>
      </c>
      <c r="B5558">
        <v>0</v>
      </c>
      <c r="C5558" s="106">
        <v>2766586</v>
      </c>
    </row>
    <row r="5559" spans="1:3">
      <c r="A5559" s="102">
        <v>45793</v>
      </c>
      <c r="B5559">
        <v>0</v>
      </c>
      <c r="C5559" s="106">
        <v>2767585</v>
      </c>
    </row>
    <row r="5560" spans="1:3">
      <c r="A5560" s="102">
        <v>45794</v>
      </c>
      <c r="B5560">
        <v>0</v>
      </c>
      <c r="C5560" s="106">
        <v>2767585</v>
      </c>
    </row>
    <row r="5561" spans="1:3">
      <c r="A5561" s="102">
        <v>45795</v>
      </c>
      <c r="B5561">
        <v>0</v>
      </c>
      <c r="C5561" s="106">
        <v>2767585</v>
      </c>
    </row>
    <row r="5562" spans="1:3">
      <c r="A5562" s="102">
        <v>45796</v>
      </c>
      <c r="B5562">
        <v>0</v>
      </c>
      <c r="C5562" s="106">
        <v>2769210</v>
      </c>
    </row>
    <row r="5563" spans="1:3">
      <c r="A5563" s="102">
        <v>45797</v>
      </c>
      <c r="B5563">
        <v>22</v>
      </c>
      <c r="C5563" s="106">
        <v>2767584</v>
      </c>
    </row>
    <row r="5564" spans="1:3">
      <c r="A5564" s="102">
        <v>45798</v>
      </c>
      <c r="B5564">
        <v>162</v>
      </c>
      <c r="C5564" s="106">
        <v>2768048</v>
      </c>
    </row>
    <row r="5565" spans="1:3">
      <c r="A5565" s="102">
        <v>45799</v>
      </c>
      <c r="B5565">
        <v>55</v>
      </c>
      <c r="C5565" s="106">
        <v>2768013</v>
      </c>
    </row>
    <row r="5566" spans="1:3">
      <c r="A5566" s="102">
        <v>45800</v>
      </c>
      <c r="B5566">
        <v>55</v>
      </c>
      <c r="C5566" s="106">
        <v>2757692</v>
      </c>
    </row>
    <row r="5567" spans="1:3">
      <c r="A5567" s="102">
        <v>45801</v>
      </c>
      <c r="B5567">
        <v>55</v>
      </c>
      <c r="C5567" s="106">
        <v>2757692</v>
      </c>
    </row>
    <row r="5568" spans="1:3">
      <c r="A5568" s="102">
        <v>45802</v>
      </c>
      <c r="B5568">
        <v>55</v>
      </c>
      <c r="C5568" s="106">
        <v>2757692</v>
      </c>
    </row>
    <row r="5569" spans="1:3">
      <c r="A5569" s="102">
        <v>45803</v>
      </c>
      <c r="B5569">
        <v>63</v>
      </c>
      <c r="C5569" s="106">
        <v>2729610</v>
      </c>
    </row>
    <row r="5570" spans="1:3">
      <c r="A5570" s="102">
        <v>45804</v>
      </c>
      <c r="B5570">
        <v>122</v>
      </c>
      <c r="C5570" s="106">
        <v>2722124</v>
      </c>
    </row>
    <row r="5571" spans="1:3">
      <c r="A5571" s="102">
        <v>45805</v>
      </c>
      <c r="B5571">
        <v>70</v>
      </c>
      <c r="C5571" s="106">
        <v>2726133</v>
      </c>
    </row>
    <row r="5572" spans="1:3">
      <c r="A5572" s="102">
        <v>45806</v>
      </c>
      <c r="B5572">
        <v>42</v>
      </c>
      <c r="C5572" s="106">
        <v>2700954</v>
      </c>
    </row>
    <row r="5573" spans="1:3">
      <c r="A5573" s="102">
        <v>45807</v>
      </c>
      <c r="B5573">
        <v>183</v>
      </c>
      <c r="C5573" s="106">
        <v>2704410</v>
      </c>
    </row>
    <row r="5574" spans="1:3">
      <c r="A5574" s="102">
        <v>45808</v>
      </c>
      <c r="B5574">
        <v>183</v>
      </c>
      <c r="C5574" s="106">
        <v>2704410</v>
      </c>
    </row>
    <row r="5575" spans="1:3">
      <c r="A5575" s="102">
        <v>45809</v>
      </c>
      <c r="B5575">
        <v>183</v>
      </c>
      <c r="C5575" s="106">
        <v>2704410</v>
      </c>
    </row>
    <row r="5576" spans="1:3">
      <c r="A5576" s="102">
        <v>45810</v>
      </c>
      <c r="B5576">
        <v>100</v>
      </c>
      <c r="C5576" s="106">
        <v>2676973</v>
      </c>
    </row>
    <row r="5577" spans="1:3">
      <c r="A5577" s="102">
        <v>45811</v>
      </c>
      <c r="B5577">
        <v>71</v>
      </c>
      <c r="C5577" s="106">
        <v>2695043</v>
      </c>
    </row>
    <row r="5578" spans="1:3">
      <c r="A5578" s="102">
        <v>45812</v>
      </c>
      <c r="B5578">
        <v>0</v>
      </c>
      <c r="C5578" s="106">
        <v>2691225</v>
      </c>
    </row>
    <row r="5579" spans="1:3">
      <c r="A5579" s="102">
        <v>45813</v>
      </c>
      <c r="B5579">
        <v>0</v>
      </c>
      <c r="C5579" s="106">
        <v>2689682</v>
      </c>
    </row>
    <row r="5580" spans="1:3">
      <c r="A5580" s="102">
        <v>45814</v>
      </c>
      <c r="B5580">
        <v>0</v>
      </c>
      <c r="C5580" s="106">
        <v>2667541</v>
      </c>
    </row>
    <row r="5581" spans="1:3">
      <c r="A5581" s="102">
        <v>45815</v>
      </c>
      <c r="B5581">
        <v>0</v>
      </c>
      <c r="C5581" s="106">
        <v>2667541</v>
      </c>
    </row>
    <row r="5582" spans="1:3">
      <c r="A5582" s="102">
        <v>45816</v>
      </c>
      <c r="B5582">
        <v>0</v>
      </c>
      <c r="C5582" s="106">
        <v>2667541</v>
      </c>
    </row>
    <row r="5583" spans="1:3">
      <c r="A5583" s="102">
        <v>45817</v>
      </c>
      <c r="B5583">
        <v>0</v>
      </c>
      <c r="C5583" s="106">
        <v>2625266</v>
      </c>
    </row>
    <row r="5584" spans="1:3">
      <c r="A5584" s="102">
        <v>45818</v>
      </c>
      <c r="B5584">
        <v>8</v>
      </c>
      <c r="C5584" s="106">
        <v>2679798</v>
      </c>
    </row>
    <row r="5585" spans="1:3">
      <c r="A5585" s="102">
        <v>45819</v>
      </c>
      <c r="B5585">
        <v>8</v>
      </c>
      <c r="C5585" s="106">
        <v>2639568</v>
      </c>
    </row>
    <row r="5586" spans="1:3">
      <c r="A5586" s="102">
        <v>45820</v>
      </c>
      <c r="B5586">
        <v>31</v>
      </c>
      <c r="C5586" s="106">
        <v>2676532</v>
      </c>
    </row>
    <row r="5587" spans="1:3">
      <c r="A5587" s="102">
        <v>45821</v>
      </c>
      <c r="B5587">
        <v>0</v>
      </c>
      <c r="C5587" s="106">
        <v>2685712</v>
      </c>
    </row>
    <row r="5588" spans="1:3">
      <c r="A5588" s="102">
        <v>45822</v>
      </c>
      <c r="B5588">
        <v>0</v>
      </c>
      <c r="C5588" s="106">
        <v>2685712</v>
      </c>
    </row>
    <row r="5589" spans="1:3">
      <c r="A5589" s="102">
        <v>45823</v>
      </c>
      <c r="B5589">
        <v>0</v>
      </c>
      <c r="C5589" s="106">
        <v>2685712</v>
      </c>
    </row>
    <row r="5590" spans="1:3">
      <c r="A5590" s="102">
        <v>45824</v>
      </c>
      <c r="B5590">
        <v>9</v>
      </c>
      <c r="C5590" s="106">
        <v>2711169</v>
      </c>
    </row>
    <row r="5591" spans="1:3">
      <c r="A5591" s="102">
        <v>45825</v>
      </c>
      <c r="B5591">
        <v>41</v>
      </c>
      <c r="C5591" s="106">
        <v>2724668</v>
      </c>
    </row>
    <row r="5592" spans="1:3">
      <c r="A5592" s="102">
        <v>45826</v>
      </c>
      <c r="B5592">
        <v>57</v>
      </c>
      <c r="C5592" s="106">
        <v>2721951</v>
      </c>
    </row>
    <row r="5593" spans="1:3">
      <c r="A5593" s="102">
        <v>45827</v>
      </c>
      <c r="B5593">
        <v>22</v>
      </c>
      <c r="C5593" s="106">
        <v>2703867</v>
      </c>
    </row>
    <row r="5594" spans="1:3">
      <c r="A5594" s="102">
        <v>45828</v>
      </c>
      <c r="B5594">
        <v>24</v>
      </c>
      <c r="C5594" s="106">
        <v>2719551</v>
      </c>
    </row>
    <row r="5595" spans="1:3">
      <c r="A5595" s="102">
        <v>45829</v>
      </c>
      <c r="B5595">
        <v>24</v>
      </c>
      <c r="C5595" s="106">
        <v>2719551</v>
      </c>
    </row>
    <row r="5596" spans="1:3">
      <c r="A5596" s="102">
        <v>45830</v>
      </c>
      <c r="B5596">
        <v>24</v>
      </c>
      <c r="C5596" s="106">
        <v>2719551</v>
      </c>
    </row>
    <row r="5597" spans="1:3">
      <c r="A5597" s="102">
        <v>45831</v>
      </c>
      <c r="B5597">
        <v>24</v>
      </c>
      <c r="C5597" s="106">
        <v>2719551</v>
      </c>
    </row>
    <row r="5598" spans="1:3">
      <c r="A5598" s="102">
        <v>45832</v>
      </c>
      <c r="B5598">
        <v>21</v>
      </c>
      <c r="C5598" s="106">
        <v>2709927</v>
      </c>
    </row>
    <row r="5599" spans="1:3">
      <c r="A5599" s="102">
        <v>45833</v>
      </c>
      <c r="B5599">
        <v>48</v>
      </c>
      <c r="C5599" s="106">
        <v>2699120</v>
      </c>
    </row>
    <row r="5600" spans="1:3">
      <c r="A5600" s="102">
        <v>45834</v>
      </c>
      <c r="B5600">
        <v>8</v>
      </c>
      <c r="C5600" s="106">
        <v>2702082</v>
      </c>
    </row>
    <row r="5601" spans="1:3">
      <c r="A5601" s="102">
        <v>45835</v>
      </c>
      <c r="B5601">
        <v>186</v>
      </c>
      <c r="C5601" s="106">
        <v>2680603</v>
      </c>
    </row>
    <row r="5602" spans="1:3">
      <c r="A5602" s="102">
        <v>45836</v>
      </c>
      <c r="B5602">
        <v>186</v>
      </c>
      <c r="C5602" s="106">
        <v>2680603</v>
      </c>
    </row>
    <row r="5603" spans="1:3">
      <c r="A5603" s="102">
        <v>45837</v>
      </c>
      <c r="B5603">
        <v>186</v>
      </c>
      <c r="C5603" s="106">
        <v>2680603</v>
      </c>
    </row>
    <row r="5604" spans="1:3">
      <c r="A5604" s="102">
        <v>45838</v>
      </c>
      <c r="B5604">
        <v>120</v>
      </c>
      <c r="C5604" s="106">
        <v>2670671</v>
      </c>
    </row>
    <row r="5605" spans="1:3">
      <c r="A5605" s="102">
        <v>45839</v>
      </c>
      <c r="B5605">
        <v>36</v>
      </c>
      <c r="C5605" s="106">
        <v>2675435</v>
      </c>
    </row>
    <row r="5606" spans="1:3">
      <c r="A5606" s="102">
        <v>45840</v>
      </c>
      <c r="B5606">
        <v>105</v>
      </c>
      <c r="C5606" s="106">
        <v>2675809</v>
      </c>
    </row>
    <row r="5607" spans="1:3">
      <c r="A5607" s="102">
        <v>45841</v>
      </c>
      <c r="B5607">
        <v>1</v>
      </c>
      <c r="C5607" s="106">
        <v>2674067</v>
      </c>
    </row>
    <row r="5608" spans="1:3">
      <c r="A5608" s="102">
        <v>45842</v>
      </c>
      <c r="B5608">
        <v>15</v>
      </c>
      <c r="C5608" s="106">
        <v>2683278</v>
      </c>
    </row>
    <row r="5609" spans="1:3">
      <c r="A5609" s="102">
        <v>45843</v>
      </c>
      <c r="B5609">
        <v>15</v>
      </c>
      <c r="C5609" s="106">
        <v>2683278</v>
      </c>
    </row>
    <row r="5610" spans="1:3">
      <c r="A5610" s="102">
        <v>45844</v>
      </c>
      <c r="B5610">
        <v>15</v>
      </c>
      <c r="C5610" s="106">
        <v>2683278</v>
      </c>
    </row>
    <row r="5611" spans="1:3">
      <c r="A5611" s="102">
        <v>45845</v>
      </c>
      <c r="B5611">
        <v>12</v>
      </c>
      <c r="C5611" s="106">
        <v>2688745</v>
      </c>
    </row>
    <row r="5612" spans="1:3">
      <c r="A5612" s="102">
        <v>45846</v>
      </c>
      <c r="B5612">
        <v>19</v>
      </c>
      <c r="C5612" s="106">
        <v>2691051</v>
      </c>
    </row>
    <row r="5613" spans="1:3">
      <c r="A5613" s="102">
        <v>45847</v>
      </c>
      <c r="B5613">
        <v>20</v>
      </c>
      <c r="C5613" s="106">
        <v>2674337</v>
      </c>
    </row>
    <row r="5614" spans="1:3">
      <c r="A5614" s="102">
        <v>45848</v>
      </c>
      <c r="B5614">
        <v>0</v>
      </c>
      <c r="C5614" s="106">
        <v>2675775</v>
      </c>
    </row>
    <row r="5615" spans="1:3">
      <c r="A5615" s="102">
        <v>45849</v>
      </c>
      <c r="B5615">
        <v>0</v>
      </c>
      <c r="C5615" s="106">
        <v>2676274</v>
      </c>
    </row>
    <row r="5616" spans="1:3">
      <c r="A5616" s="102">
        <v>45850</v>
      </c>
      <c r="B5616">
        <v>0</v>
      </c>
      <c r="C5616" s="106">
        <v>2676274</v>
      </c>
    </row>
    <row r="5617" spans="1:3">
      <c r="A5617" s="102">
        <v>45851</v>
      </c>
      <c r="B5617">
        <v>0</v>
      </c>
      <c r="C5617" s="106">
        <v>2676274</v>
      </c>
    </row>
    <row r="5618" spans="1:3">
      <c r="A5618" s="102">
        <v>45852</v>
      </c>
      <c r="B5618">
        <v>11</v>
      </c>
      <c r="C5618" s="106">
        <v>2660187</v>
      </c>
    </row>
    <row r="5619" spans="1:3">
      <c r="A5619" s="102">
        <v>45853</v>
      </c>
      <c r="B5619">
        <v>6</v>
      </c>
      <c r="C5619" s="106">
        <v>2655910</v>
      </c>
    </row>
    <row r="5620" spans="1:3">
      <c r="A5620" s="102">
        <v>45854</v>
      </c>
      <c r="B5620">
        <v>7</v>
      </c>
      <c r="C5620" s="106">
        <v>2641261</v>
      </c>
    </row>
    <row r="5621" spans="1:3">
      <c r="A5621" s="102">
        <v>45855</v>
      </c>
      <c r="B5621">
        <v>13</v>
      </c>
      <c r="C5621" s="106">
        <v>2645616</v>
      </c>
    </row>
    <row r="5622" spans="1:3">
      <c r="A5622" s="102">
        <v>45856</v>
      </c>
      <c r="B5622">
        <v>0</v>
      </c>
      <c r="C5622" s="106">
        <v>2634054</v>
      </c>
    </row>
    <row r="5623" spans="1:3">
      <c r="A5623" s="102">
        <v>45857</v>
      </c>
      <c r="B5623">
        <v>0</v>
      </c>
      <c r="C5623" s="106">
        <v>2634054</v>
      </c>
    </row>
    <row r="5624" spans="1:3">
      <c r="A5624" s="102">
        <v>45858</v>
      </c>
      <c r="B5624">
        <v>0</v>
      </c>
      <c r="C5624" s="106">
        <v>2634054</v>
      </c>
    </row>
    <row r="5625" spans="1:3">
      <c r="A5625" s="102">
        <v>45859</v>
      </c>
      <c r="B5625">
        <v>0</v>
      </c>
      <c r="C5625" s="106">
        <v>2625443</v>
      </c>
    </row>
    <row r="5626" spans="1:3">
      <c r="A5626" s="102">
        <v>45860</v>
      </c>
      <c r="B5626">
        <v>3</v>
      </c>
      <c r="C5626" s="106">
        <v>2620493</v>
      </c>
    </row>
    <row r="5627" spans="1:3">
      <c r="A5627" s="102">
        <v>45861</v>
      </c>
      <c r="B5627">
        <v>1</v>
      </c>
      <c r="C5627" s="106">
        <v>2637969</v>
      </c>
    </row>
    <row r="5628" spans="1:3">
      <c r="A5628" s="102">
        <v>45862</v>
      </c>
      <c r="B5628">
        <v>1</v>
      </c>
      <c r="C5628" s="106">
        <v>2622697</v>
      </c>
    </row>
    <row r="5629" spans="1:3">
      <c r="A5629" s="102">
        <v>45863</v>
      </c>
      <c r="B5629">
        <v>103</v>
      </c>
      <c r="C5629" s="106">
        <v>2614495</v>
      </c>
    </row>
    <row r="5630" spans="1:3">
      <c r="A5630" s="102">
        <v>45864</v>
      </c>
      <c r="B5630">
        <v>103</v>
      </c>
      <c r="C5630" s="106">
        <v>2614495</v>
      </c>
    </row>
    <row r="5631" spans="1:3">
      <c r="A5631" s="102">
        <v>45865</v>
      </c>
      <c r="B5631">
        <v>103</v>
      </c>
      <c r="C5631" s="106">
        <v>2614495</v>
      </c>
    </row>
    <row r="5632" spans="1:3">
      <c r="A5632" s="102">
        <v>45866</v>
      </c>
      <c r="B5632">
        <v>127</v>
      </c>
      <c r="C5632" s="106">
        <v>2590543</v>
      </c>
    </row>
    <row r="5633" spans="1:3">
      <c r="A5633" s="102">
        <v>45867</v>
      </c>
      <c r="B5633">
        <v>45</v>
      </c>
      <c r="C5633" s="106">
        <v>2617210</v>
      </c>
    </row>
    <row r="5634" spans="1:3">
      <c r="A5634" s="102">
        <v>45868</v>
      </c>
      <c r="B5634">
        <v>48</v>
      </c>
      <c r="C5634" s="106">
        <v>2554861</v>
      </c>
    </row>
    <row r="5635" spans="1:3">
      <c r="A5635" s="102">
        <v>45869</v>
      </c>
      <c r="B5635">
        <v>0</v>
      </c>
      <c r="C5635" s="106">
        <v>2565964</v>
      </c>
    </row>
    <row r="5636" spans="1:3">
      <c r="A5636" s="102">
        <v>45870</v>
      </c>
      <c r="B5636">
        <v>0</v>
      </c>
      <c r="C5636" s="106">
        <v>2596315</v>
      </c>
    </row>
    <row r="5637" spans="1:3">
      <c r="A5637" s="102">
        <v>45871</v>
      </c>
      <c r="B5637">
        <v>0</v>
      </c>
      <c r="C5637" s="106">
        <v>2596315</v>
      </c>
    </row>
    <row r="5638" spans="1:3">
      <c r="A5638" s="102">
        <v>45872</v>
      </c>
      <c r="B5638">
        <v>0</v>
      </c>
      <c r="C5638" s="106">
        <v>2596315</v>
      </c>
    </row>
    <row r="5639" spans="1:3">
      <c r="A5639" s="102">
        <v>45873</v>
      </c>
      <c r="B5639">
        <v>0</v>
      </c>
      <c r="C5639" s="106">
        <v>2611535</v>
      </c>
    </row>
    <row r="5640" spans="1:3">
      <c r="A5640" s="102">
        <v>45874</v>
      </c>
      <c r="B5640">
        <v>3</v>
      </c>
      <c r="C5640" s="106">
        <v>2628712</v>
      </c>
    </row>
    <row r="5641" spans="1:3">
      <c r="A5641" s="102">
        <v>45875</v>
      </c>
      <c r="B5641">
        <v>7</v>
      </c>
      <c r="C5641" s="106">
        <v>2641540</v>
      </c>
    </row>
    <row r="5642" spans="1:3">
      <c r="A5642" s="102">
        <v>45876</v>
      </c>
      <c r="B5642">
        <v>2</v>
      </c>
      <c r="C5642" s="106">
        <v>2633466</v>
      </c>
    </row>
    <row r="5643" spans="1:3">
      <c r="A5643" s="102">
        <v>45877</v>
      </c>
      <c r="B5643">
        <v>0</v>
      </c>
      <c r="C5643" s="106">
        <v>2669472</v>
      </c>
    </row>
    <row r="5644" spans="1:3">
      <c r="A5644" s="102">
        <v>45878</v>
      </c>
      <c r="B5644">
        <v>0</v>
      </c>
      <c r="C5644" s="106">
        <v>2669472</v>
      </c>
    </row>
    <row r="5645" spans="1:3">
      <c r="A5645" s="102">
        <v>45879</v>
      </c>
      <c r="B5645">
        <v>0</v>
      </c>
      <c r="C5645" s="106">
        <v>2669472</v>
      </c>
    </row>
    <row r="5646" spans="1:3">
      <c r="A5646" s="102">
        <v>45880</v>
      </c>
      <c r="B5646">
        <v>2</v>
      </c>
      <c r="C5646" s="106">
        <v>2680365</v>
      </c>
    </row>
    <row r="5647" spans="1:3">
      <c r="A5647" s="102">
        <v>45881</v>
      </c>
      <c r="B5647">
        <v>0</v>
      </c>
      <c r="C5647" s="106">
        <v>2663083</v>
      </c>
    </row>
    <row r="5648" spans="1:3">
      <c r="A5648" s="102">
        <v>45882</v>
      </c>
      <c r="B5648">
        <v>1</v>
      </c>
      <c r="C5648" s="106">
        <v>2677833</v>
      </c>
    </row>
    <row r="5649" spans="1:3">
      <c r="A5649" s="102">
        <v>45883</v>
      </c>
      <c r="B5649">
        <v>0</v>
      </c>
      <c r="C5649" s="106">
        <v>2677158</v>
      </c>
    </row>
    <row r="5650" spans="1:3">
      <c r="A5650" s="102">
        <v>45884</v>
      </c>
      <c r="B5650">
        <v>0</v>
      </c>
      <c r="C5650" s="106">
        <v>2640894</v>
      </c>
    </row>
    <row r="5651" spans="1:3">
      <c r="A5651" s="102">
        <v>45885</v>
      </c>
      <c r="B5651">
        <v>0</v>
      </c>
      <c r="C5651" s="106">
        <v>2640894</v>
      </c>
    </row>
    <row r="5652" spans="1:3">
      <c r="A5652" s="102">
        <v>45886</v>
      </c>
      <c r="B5652">
        <v>0</v>
      </c>
      <c r="C5652" s="106">
        <v>2640894</v>
      </c>
    </row>
    <row r="5653" spans="1:3">
      <c r="A5653" s="102">
        <v>45887</v>
      </c>
      <c r="B5653">
        <v>4</v>
      </c>
      <c r="C5653" s="106">
        <v>2657077</v>
      </c>
    </row>
    <row r="5654" spans="1:3">
      <c r="A5654" s="102">
        <v>45888</v>
      </c>
      <c r="B5654">
        <v>6</v>
      </c>
      <c r="C5654" s="106">
        <v>2665907</v>
      </c>
    </row>
    <row r="5655" spans="1:3">
      <c r="A5655" s="102">
        <v>45889</v>
      </c>
      <c r="B5655">
        <v>0</v>
      </c>
      <c r="C5655" s="106">
        <v>2664731</v>
      </c>
    </row>
    <row r="5656" spans="1:3">
      <c r="A5656" s="102">
        <v>45890</v>
      </c>
      <c r="B5656">
        <v>0</v>
      </c>
      <c r="C5656" s="106">
        <v>2666424</v>
      </c>
    </row>
    <row r="5657" spans="1:3">
      <c r="A5657" s="102">
        <v>45891</v>
      </c>
      <c r="B5657">
        <v>0</v>
      </c>
      <c r="C5657" s="106">
        <v>2663102</v>
      </c>
    </row>
    <row r="5658" spans="1:3">
      <c r="A5658" s="102">
        <v>45892</v>
      </c>
      <c r="B5658">
        <v>0</v>
      </c>
      <c r="C5658" s="106">
        <v>2663102</v>
      </c>
    </row>
    <row r="5659" spans="1:3">
      <c r="A5659" s="102">
        <v>45893</v>
      </c>
      <c r="B5659">
        <v>0</v>
      </c>
      <c r="C5659" s="106">
        <v>2663102</v>
      </c>
    </row>
    <row r="5660" spans="1:3">
      <c r="A5660" s="102">
        <v>45894</v>
      </c>
      <c r="B5660">
        <v>37</v>
      </c>
      <c r="C5660" s="106">
        <v>2671329</v>
      </c>
    </row>
    <row r="5661" spans="1:3">
      <c r="A5661" s="102">
        <v>45895</v>
      </c>
      <c r="B5661">
        <v>38</v>
      </c>
      <c r="C5661" s="106">
        <v>2675373</v>
      </c>
    </row>
    <row r="5662" spans="1:3">
      <c r="A5662" s="102">
        <v>45896</v>
      </c>
      <c r="B5662">
        <v>343</v>
      </c>
      <c r="C5662" s="106">
        <v>2674227</v>
      </c>
    </row>
    <row r="5663" spans="1:3">
      <c r="A5663" s="102">
        <v>45897</v>
      </c>
      <c r="B5663">
        <v>322</v>
      </c>
      <c r="C5663" s="106">
        <v>2666276</v>
      </c>
    </row>
    <row r="5664" spans="1:3">
      <c r="A5664" s="102">
        <v>45898</v>
      </c>
      <c r="B5664">
        <v>350</v>
      </c>
      <c r="C5664" s="106">
        <v>2653266</v>
      </c>
    </row>
    <row r="5665" spans="1:3">
      <c r="A5665" s="102">
        <v>45899</v>
      </c>
      <c r="B5665">
        <v>350</v>
      </c>
      <c r="C5665" s="106">
        <v>2653266</v>
      </c>
    </row>
    <row r="5666" spans="1:3">
      <c r="A5666" s="102">
        <v>45900</v>
      </c>
      <c r="B5666">
        <v>350</v>
      </c>
      <c r="C5666" s="106">
        <v>2653266</v>
      </c>
    </row>
    <row r="5667" spans="1:3">
      <c r="A5667" s="102">
        <v>45901</v>
      </c>
      <c r="B5667">
        <v>301</v>
      </c>
      <c r="C5667" s="106">
        <v>2662010</v>
      </c>
    </row>
    <row r="5668" spans="1:3">
      <c r="A5668" s="102">
        <v>45902</v>
      </c>
      <c r="B5668">
        <v>300</v>
      </c>
      <c r="C5668" s="106">
        <v>2664942</v>
      </c>
    </row>
    <row r="5669" spans="1:3">
      <c r="A5669" s="102">
        <v>45903</v>
      </c>
      <c r="B5669">
        <v>22</v>
      </c>
      <c r="C5669" s="106">
        <v>2662676</v>
      </c>
    </row>
    <row r="5670" spans="1:3">
      <c r="A5670" s="102">
        <v>45904</v>
      </c>
      <c r="B5670">
        <v>0</v>
      </c>
      <c r="C5670" s="106">
        <v>2657383</v>
      </c>
    </row>
    <row r="5671" spans="1:3">
      <c r="A5671" s="102">
        <v>45905</v>
      </c>
      <c r="B5671">
        <v>0</v>
      </c>
      <c r="C5671" s="106">
        <v>2656867</v>
      </c>
    </row>
    <row r="5672" spans="1:3">
      <c r="A5672" s="102">
        <v>45906</v>
      </c>
      <c r="B5672">
        <v>0</v>
      </c>
      <c r="C5672" s="106">
        <v>2656867</v>
      </c>
    </row>
    <row r="5673" spans="1:3">
      <c r="A5673" s="102">
        <v>45907</v>
      </c>
      <c r="B5673">
        <v>0</v>
      </c>
      <c r="C5673" s="106">
        <v>2656867</v>
      </c>
    </row>
    <row r="5674" spans="1:3">
      <c r="A5674" s="102">
        <v>45908</v>
      </c>
      <c r="B5674">
        <v>2</v>
      </c>
      <c r="C5674" s="106">
        <v>2639771</v>
      </c>
    </row>
    <row r="5675" spans="1:3">
      <c r="A5675" s="102">
        <v>45909</v>
      </c>
      <c r="B5675">
        <v>1</v>
      </c>
      <c r="C5675" s="106">
        <v>2631751</v>
      </c>
    </row>
    <row r="5676" spans="1:3">
      <c r="A5676" s="102">
        <v>45910</v>
      </c>
      <c r="B5676">
        <v>64</v>
      </c>
      <c r="C5676" s="106">
        <v>2632394</v>
      </c>
    </row>
    <row r="5677" spans="1:3">
      <c r="A5677" s="102">
        <v>45911</v>
      </c>
      <c r="B5677">
        <v>1</v>
      </c>
      <c r="C5677" s="106">
        <v>2624094</v>
      </c>
    </row>
    <row r="5678" spans="1:3">
      <c r="A5678" s="102">
        <v>45912</v>
      </c>
      <c r="B5678">
        <v>0</v>
      </c>
      <c r="C5678" s="106">
        <v>2605313</v>
      </c>
    </row>
    <row r="5679" spans="1:3">
      <c r="A5679" s="102">
        <v>45913</v>
      </c>
      <c r="B5679">
        <v>0</v>
      </c>
      <c r="C5679" s="106">
        <v>2605313</v>
      </c>
    </row>
    <row r="5680" spans="1:3">
      <c r="A5680" s="102">
        <v>45914</v>
      </c>
      <c r="B5680">
        <v>0</v>
      </c>
      <c r="C5680" s="106">
        <v>2605313</v>
      </c>
    </row>
    <row r="5681" spans="1:3">
      <c r="A5681" s="102">
        <v>45915</v>
      </c>
      <c r="B5681">
        <v>10</v>
      </c>
      <c r="C5681" s="106">
        <v>2575104</v>
      </c>
    </row>
    <row r="5682" spans="1:3">
      <c r="A5682" s="102">
        <v>45916</v>
      </c>
      <c r="B5682">
        <v>13</v>
      </c>
      <c r="C5682" s="106">
        <v>2617197</v>
      </c>
    </row>
    <row r="5683" spans="1:3">
      <c r="A5683" s="102">
        <v>45917</v>
      </c>
      <c r="B5683">
        <v>0</v>
      </c>
      <c r="C5683" s="106">
        <v>2556265</v>
      </c>
    </row>
    <row r="5684" spans="1:3">
      <c r="A5684" s="102">
        <v>45918</v>
      </c>
      <c r="B5684">
        <v>6</v>
      </c>
      <c r="C5684" s="106">
        <v>2590574</v>
      </c>
    </row>
    <row r="5685" spans="1:3">
      <c r="A5685" s="102">
        <v>45919</v>
      </c>
      <c r="B5685">
        <v>6</v>
      </c>
      <c r="C5685" s="106">
        <v>2598031</v>
      </c>
    </row>
    <row r="5686" spans="1:3">
      <c r="A5686" s="102">
        <v>45920</v>
      </c>
      <c r="B5686">
        <v>6</v>
      </c>
      <c r="C5686" s="106">
        <v>2598031</v>
      </c>
    </row>
    <row r="5687" spans="1:3">
      <c r="A5687" s="102">
        <v>45921</v>
      </c>
      <c r="B5687">
        <v>6</v>
      </c>
      <c r="C5687" s="106">
        <v>2598031</v>
      </c>
    </row>
    <row r="5688" spans="1:3">
      <c r="A5688" s="102">
        <v>45922</v>
      </c>
      <c r="B5688">
        <v>10</v>
      </c>
      <c r="C5688" s="106">
        <v>2612629</v>
      </c>
    </row>
    <row r="5689" spans="1:3">
      <c r="A5689" s="102">
        <v>45923</v>
      </c>
      <c r="B5689">
        <v>25</v>
      </c>
      <c r="C5689" s="106">
        <v>2625202</v>
      </c>
    </row>
    <row r="5690" spans="1:3">
      <c r="A5690" s="102">
        <v>45924</v>
      </c>
      <c r="B5690">
        <v>21</v>
      </c>
      <c r="C5690" s="106">
        <v>2642910</v>
      </c>
    </row>
    <row r="5691" spans="1:3">
      <c r="A5691" s="102">
        <v>45925</v>
      </c>
      <c r="B5691">
        <v>24</v>
      </c>
      <c r="C5691" s="106">
        <v>2630487</v>
      </c>
    </row>
    <row r="5692" spans="1:3">
      <c r="A5692" s="102">
        <v>45926</v>
      </c>
      <c r="B5692">
        <v>24</v>
      </c>
      <c r="C5692" s="106">
        <v>2626253</v>
      </c>
    </row>
    <row r="5693" spans="1:3">
      <c r="A5693" s="102">
        <v>45927</v>
      </c>
      <c r="B5693">
        <v>24</v>
      </c>
      <c r="C5693" s="106">
        <v>2626253</v>
      </c>
    </row>
    <row r="5694" spans="1:3">
      <c r="A5694" s="102">
        <v>45928</v>
      </c>
      <c r="B5694">
        <v>24</v>
      </c>
      <c r="C5694" s="106">
        <v>2626253</v>
      </c>
    </row>
    <row r="5695" spans="1:3">
      <c r="A5695" s="102">
        <v>45929</v>
      </c>
      <c r="B5695">
        <v>22</v>
      </c>
      <c r="C5695" s="106">
        <v>2624504</v>
      </c>
    </row>
    <row r="5696" spans="1:3">
      <c r="A5696" s="102">
        <v>45930</v>
      </c>
      <c r="B5696">
        <v>140</v>
      </c>
      <c r="C5696" s="106">
        <v>2607207</v>
      </c>
    </row>
    <row r="5697" spans="1:3">
      <c r="A5697" s="102">
        <v>45931</v>
      </c>
      <c r="B5697">
        <v>0</v>
      </c>
      <c r="C5697" s="106">
        <v>2611083</v>
      </c>
    </row>
    <row r="5698" spans="1:3">
      <c r="A5698" s="102">
        <v>45932</v>
      </c>
      <c r="B5698">
        <v>0</v>
      </c>
      <c r="C5698" s="106">
        <v>2611031</v>
      </c>
    </row>
    <row r="5699" spans="1:3">
      <c r="A5699" s="102">
        <v>45933</v>
      </c>
      <c r="B5699">
        <v>0</v>
      </c>
      <c r="C5699" s="106">
        <v>2592478</v>
      </c>
    </row>
    <row r="5700" spans="1:3">
      <c r="A5700" s="102">
        <v>45934</v>
      </c>
      <c r="B5700">
        <v>0</v>
      </c>
      <c r="C5700" s="106">
        <v>2592478</v>
      </c>
    </row>
    <row r="5701" spans="1:3">
      <c r="A5701" s="102">
        <v>45935</v>
      </c>
      <c r="B5701">
        <v>0</v>
      </c>
      <c r="C5701" s="106">
        <v>2592478</v>
      </c>
    </row>
    <row r="5702" spans="1:3">
      <c r="A5702" s="102">
        <v>45936</v>
      </c>
      <c r="B5702">
        <v>1232</v>
      </c>
      <c r="C5702" s="106">
        <v>2611997</v>
      </c>
    </row>
    <row r="5703" spans="1:3">
      <c r="A5703" s="102">
        <v>45937</v>
      </c>
      <c r="B5703">
        <v>0</v>
      </c>
      <c r="C5703" s="106">
        <v>2602388</v>
      </c>
    </row>
    <row r="5704" spans="1:3">
      <c r="A5704" s="102">
        <v>45938</v>
      </c>
      <c r="B5704">
        <v>0</v>
      </c>
      <c r="C5704" s="106">
        <v>2609025</v>
      </c>
    </row>
    <row r="5705" spans="1:3">
      <c r="A5705" s="102">
        <v>45939</v>
      </c>
      <c r="B5705">
        <v>0</v>
      </c>
      <c r="C5705" s="106">
        <v>2604136</v>
      </c>
    </row>
    <row r="5706" spans="1:3">
      <c r="A5706" s="102">
        <v>45940</v>
      </c>
      <c r="B5706">
        <v>5</v>
      </c>
      <c r="C5706" s="106">
        <v>2590929</v>
      </c>
    </row>
    <row r="5707" spans="1:3">
      <c r="A5707" s="102">
        <v>45941</v>
      </c>
      <c r="B5707">
        <v>5</v>
      </c>
      <c r="C5707" s="106">
        <v>2590929</v>
      </c>
    </row>
    <row r="5708" spans="1:3">
      <c r="A5708" s="102">
        <v>45942</v>
      </c>
      <c r="B5708">
        <v>5</v>
      </c>
      <c r="C5708" s="106">
        <v>2590929</v>
      </c>
    </row>
    <row r="5709" spans="1:3">
      <c r="A5709" s="102">
        <v>45943</v>
      </c>
      <c r="B5709">
        <v>11</v>
      </c>
      <c r="C5709" s="106">
        <v>2579721</v>
      </c>
    </row>
    <row r="5710" spans="1:3">
      <c r="A5710" s="102">
        <v>45944</v>
      </c>
      <c r="B5710">
        <v>10</v>
      </c>
      <c r="C5710" s="106">
        <v>2569492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1"/>
  <sheetViews>
    <sheetView workbookViewId="0">
      <pane ySplit="1" topLeftCell="A219" activePane="bottomLeft" state="frozen"/>
      <selection activeCell="X30" sqref="X30"/>
      <selection pane="bottomLeft" activeCell="B251" sqref="B251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51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389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  <row r="237" spans="1:5">
      <c r="A237" s="33" t="s">
        <v>390</v>
      </c>
      <c r="B237" s="34">
        <v>163886</v>
      </c>
      <c r="C237" s="34">
        <v>171991</v>
      </c>
      <c r="D237" s="34">
        <f t="shared" si="9"/>
        <v>8105</v>
      </c>
      <c r="E237" s="125">
        <f>-18454+18962</f>
        <v>508</v>
      </c>
    </row>
    <row r="238" spans="1:5">
      <c r="A238" s="33" t="s">
        <v>391</v>
      </c>
      <c r="B238" s="34">
        <v>162283</v>
      </c>
      <c r="C238" s="34">
        <v>170457</v>
      </c>
      <c r="D238" s="34">
        <f t="shared" si="9"/>
        <v>8174</v>
      </c>
      <c r="E238" s="125">
        <f>18687-18170</f>
        <v>517</v>
      </c>
    </row>
    <row r="239" spans="1:5">
      <c r="A239" s="33" t="s">
        <v>387</v>
      </c>
      <c r="B239" s="34">
        <v>161351</v>
      </c>
      <c r="C239" s="34">
        <v>168590</v>
      </c>
      <c r="D239" s="34">
        <f t="shared" si="9"/>
        <v>7239</v>
      </c>
      <c r="E239" s="125">
        <f>-18104+18478</f>
        <v>374</v>
      </c>
    </row>
    <row r="240" spans="1:5">
      <c r="A240" s="33" t="s">
        <v>388</v>
      </c>
      <c r="B240" s="34">
        <v>161563</v>
      </c>
      <c r="C240" s="34">
        <v>168362</v>
      </c>
      <c r="D240" s="34">
        <f t="shared" si="9"/>
        <v>6799</v>
      </c>
      <c r="E240" s="125">
        <f>-18386+18802</f>
        <v>416</v>
      </c>
    </row>
    <row r="241" spans="1:5">
      <c r="A241" s="34" t="s">
        <v>392</v>
      </c>
      <c r="B241" s="34">
        <v>161280</v>
      </c>
      <c r="C241" s="34">
        <v>166682</v>
      </c>
      <c r="D241" s="125">
        <f t="shared" si="9"/>
        <v>5402</v>
      </c>
      <c r="E241" s="34">
        <f>18632-18422</f>
        <v>210</v>
      </c>
    </row>
    <row r="242" spans="1:5">
      <c r="A242" s="34" t="s">
        <v>393</v>
      </c>
      <c r="B242" s="34">
        <v>161936</v>
      </c>
      <c r="C242" s="34">
        <v>168119</v>
      </c>
      <c r="D242" s="34">
        <f t="shared" si="9"/>
        <v>6183</v>
      </c>
      <c r="E242" s="34">
        <f>18689-18522</f>
        <v>167</v>
      </c>
    </row>
    <row r="243" spans="1:5">
      <c r="A243" s="34" t="s">
        <v>394</v>
      </c>
      <c r="B243" s="34">
        <v>162202</v>
      </c>
      <c r="C243" s="34">
        <v>169322</v>
      </c>
      <c r="D243" s="34">
        <f t="shared" si="9"/>
        <v>7120</v>
      </c>
      <c r="E243" s="34">
        <f>-18610+18739</f>
        <v>129</v>
      </c>
    </row>
    <row r="244" spans="1:5">
      <c r="A244" s="34" t="s">
        <v>395</v>
      </c>
      <c r="B244" s="34">
        <v>162940</v>
      </c>
      <c r="C244" s="34">
        <v>169045</v>
      </c>
      <c r="D244" s="34">
        <f t="shared" si="9"/>
        <v>6105</v>
      </c>
      <c r="E244" s="34">
        <f>-18499+18662</f>
        <v>163</v>
      </c>
    </row>
    <row r="245" spans="1:5">
      <c r="A245" s="34" t="s">
        <v>396</v>
      </c>
      <c r="B245" s="34">
        <v>163232</v>
      </c>
      <c r="C245" s="34">
        <v>168136</v>
      </c>
      <c r="D245" s="34">
        <f t="shared" si="9"/>
        <v>4904</v>
      </c>
      <c r="E245" s="34">
        <f>-18634+18746</f>
        <v>112</v>
      </c>
    </row>
    <row r="246" spans="1:5">
      <c r="A246" s="34" t="s">
        <v>397</v>
      </c>
      <c r="B246" s="34">
        <v>163898</v>
      </c>
      <c r="C246" s="34">
        <v>170823</v>
      </c>
      <c r="D246" s="34">
        <f t="shared" si="9"/>
        <v>6925</v>
      </c>
      <c r="E246" s="34">
        <f>-18637+18757</f>
        <v>120</v>
      </c>
    </row>
    <row r="247" spans="1:5">
      <c r="A247" s="34" t="s">
        <v>398</v>
      </c>
      <c r="B247" s="34">
        <v>166862</v>
      </c>
      <c r="C247" s="34">
        <v>172039</v>
      </c>
      <c r="D247" s="34">
        <f t="shared" si="9"/>
        <v>5177</v>
      </c>
      <c r="E247" s="34">
        <f>-19009+19171</f>
        <v>162</v>
      </c>
    </row>
    <row r="248" spans="1:5">
      <c r="A248" s="34" t="s">
        <v>399</v>
      </c>
      <c r="B248" s="34">
        <v>166419</v>
      </c>
      <c r="C248" s="34">
        <v>171648</v>
      </c>
      <c r="D248" s="34">
        <f t="shared" si="9"/>
        <v>5229</v>
      </c>
      <c r="E248" s="34">
        <f>-18744+19160</f>
        <v>416</v>
      </c>
    </row>
    <row r="249" spans="1:5">
      <c r="A249" s="34" t="s">
        <v>400</v>
      </c>
      <c r="B249" s="34">
        <v>167149</v>
      </c>
      <c r="C249" s="34">
        <v>172713</v>
      </c>
      <c r="D249" s="34">
        <f t="shared" si="9"/>
        <v>5564</v>
      </c>
      <c r="E249" s="34">
        <f>-18698+19012</f>
        <v>314</v>
      </c>
    </row>
    <row r="250" spans="1:5">
      <c r="A250" s="34" t="s">
        <v>401</v>
      </c>
      <c r="B250" s="34">
        <v>167033</v>
      </c>
      <c r="C250" s="34">
        <v>172062</v>
      </c>
      <c r="D250" s="34">
        <f t="shared" si="9"/>
        <v>5029</v>
      </c>
      <c r="E250" s="34">
        <f>-18828+19176</f>
        <v>348</v>
      </c>
    </row>
    <row r="251" spans="1:5">
      <c r="A251" s="34" t="s">
        <v>402</v>
      </c>
      <c r="B251" s="34">
        <v>167952</v>
      </c>
      <c r="C251" s="34">
        <v>173134</v>
      </c>
      <c r="D251" s="34">
        <f t="shared" si="9"/>
        <v>5182</v>
      </c>
      <c r="E251" s="34">
        <f>-19271+19522</f>
        <v>251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59</vt:i4>
      </vt:variant>
      <vt:variant>
        <vt:lpstr>Named Ranges</vt:lpstr>
      </vt:variant>
      <vt:variant>
        <vt:i4>58</vt:i4>
      </vt:variant>
    </vt:vector>
  </HeadingPairs>
  <TitlesOfParts>
    <vt:vector size="11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2025-10-15T09:31:27Z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